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D\Documents\"/>
    </mc:Choice>
  </mc:AlternateContent>
  <xr:revisionPtr revIDLastSave="0" documentId="13_ncr:1_{31BB3AF2-E624-445A-B60F-F35447E55FF0}" xr6:coauthVersionLast="47" xr6:coauthVersionMax="47" xr10:uidLastSave="{00000000-0000-0000-0000-000000000000}"/>
  <bookViews>
    <workbookView xWindow="-120" yWindow="-120" windowWidth="29040" windowHeight="15840" activeTab="5" xr2:uid="{F4E1B985-0840-46F1-9AA3-C504F0A724EF}"/>
  </bookViews>
  <sheets>
    <sheet name="Licores y aperitivos" sheetId="1" r:id="rId1"/>
    <sheet name="Aguardientes 24" sheetId="2" r:id="rId2"/>
    <sheet name="Cocteles premezclados" sheetId="3" r:id="rId3"/>
    <sheet name="Vinos" sheetId="4" r:id="rId4"/>
    <sheet name="Cervezas" sheetId="6" r:id="rId5"/>
    <sheet name="Destilados" sheetId="5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3" l="1"/>
  <c r="E10" i="3"/>
  <c r="E8" i="3"/>
  <c r="E9" i="3"/>
  <c r="E7" i="3"/>
  <c r="E4" i="3"/>
  <c r="E5" i="3"/>
  <c r="E6" i="3"/>
  <c r="E3" i="3"/>
  <c r="E2" i="3"/>
  <c r="E3" i="2"/>
  <c r="E4" i="2"/>
  <c r="E5" i="2"/>
  <c r="E6" i="2"/>
  <c r="E7" i="2"/>
  <c r="E2" i="2"/>
</calcChain>
</file>

<file path=xl/sharedStrings.xml><?xml version="1.0" encoding="utf-8"?>
<sst xmlns="http://schemas.openxmlformats.org/spreadsheetml/2006/main" count="297" uniqueCount="198">
  <si>
    <t>Empresa</t>
  </si>
  <si>
    <t>Producto</t>
  </si>
  <si>
    <t>Ubicación</t>
  </si>
  <si>
    <t>Bucaramanga</t>
  </si>
  <si>
    <t>Provilicor S.A.S</t>
  </si>
  <si>
    <t>Fussion Mix Licor Triple Sec</t>
  </si>
  <si>
    <t>Fussion Mix Licor Amaretto</t>
  </si>
  <si>
    <t>Fussion Mix Licor de Café</t>
  </si>
  <si>
    <t>Productos MyM</t>
  </si>
  <si>
    <t>Ninoska Aperitivo Triple Sec</t>
  </si>
  <si>
    <t>Ninoska Aperitivo Amaretto</t>
  </si>
  <si>
    <t>Fine Drink Crema de Whisky</t>
  </si>
  <si>
    <t>Bogotá</t>
  </si>
  <si>
    <t>Coloma Ltda.</t>
  </si>
  <si>
    <t>Triple Sec CONVIER</t>
  </si>
  <si>
    <t>Licor de Maracuyá CONVIER</t>
  </si>
  <si>
    <t>Amaretto CONVIER</t>
  </si>
  <si>
    <t>Lucas Bols</t>
  </si>
  <si>
    <t>Países Bajos</t>
  </si>
  <si>
    <t>Bols Blue Curaçao</t>
  </si>
  <si>
    <t>Francia</t>
  </si>
  <si>
    <t>Campari Group</t>
  </si>
  <si>
    <t>Aperol</t>
  </si>
  <si>
    <t>Italia</t>
  </si>
  <si>
    <t>Precio</t>
  </si>
  <si>
    <t>Coloma Licor de Café</t>
  </si>
  <si>
    <t>Casa Grajales</t>
  </si>
  <si>
    <t>Valle del Cauca</t>
  </si>
  <si>
    <t>Crema de Café SAVOR'S</t>
  </si>
  <si>
    <t>Licor Amaretto SAVOR'S</t>
  </si>
  <si>
    <t>Aperitivo Dubonnet</t>
  </si>
  <si>
    <t>Bols Triple Sec</t>
  </si>
  <si>
    <t>Dubonnet Co.</t>
  </si>
  <si>
    <t>Fábrica de Licores de Antioquia (FLA)</t>
  </si>
  <si>
    <t>Medellín, Antioquia</t>
  </si>
  <si>
    <t>Industria Licorera de Caldas (ILC)</t>
  </si>
  <si>
    <t>Manizales, Caldas</t>
  </si>
  <si>
    <t>Empresa de Licores de Cundinamarca (ELC)</t>
  </si>
  <si>
    <t>Cota, Cundinamarca</t>
  </si>
  <si>
    <t>Nueva Licorera de Boyacá</t>
  </si>
  <si>
    <t>Tunja, Boyacá</t>
  </si>
  <si>
    <t>Industria Licorera del Valle</t>
  </si>
  <si>
    <t>Cali, Valle del Cauca</t>
  </si>
  <si>
    <t>Aguardiente Antioqueño Sin Azúcar 24%</t>
  </si>
  <si>
    <t>Aguardiente Amarillo de Manzanares</t>
  </si>
  <si>
    <t>Aguardiente Néctar Sin Azúcar 24%</t>
  </si>
  <si>
    <t>Aguardiente Líder Sin Azúcar 24%</t>
  </si>
  <si>
    <t>Aguardiente Blanco del Valle FIESTA</t>
  </si>
  <si>
    <t>Aguardiente Cristal Xs</t>
  </si>
  <si>
    <t>Precio ml</t>
  </si>
  <si>
    <t>Convier Oceanic</t>
  </si>
  <si>
    <t>Convier Piña Colada</t>
  </si>
  <si>
    <t>Cuba/Puerto Rico</t>
  </si>
  <si>
    <t>Bacardí Mojito</t>
  </si>
  <si>
    <t>Bacardí Zombie</t>
  </si>
  <si>
    <t>Bacardí Hurricane</t>
  </si>
  <si>
    <t>Industria Licorera de Caldas</t>
  </si>
  <si>
    <t>Manizales</t>
  </si>
  <si>
    <t>Ron viejo de Caldas Daiquirí</t>
  </si>
  <si>
    <t>Ron viejo de Caldas Mojito</t>
  </si>
  <si>
    <t>Ron viejo de Caldas Cuba libre</t>
  </si>
  <si>
    <t>Phusion Projects</t>
  </si>
  <si>
    <t>Chicago, Estados Unidos</t>
  </si>
  <si>
    <t>Four Loko</t>
  </si>
  <si>
    <t>Mamitas</t>
  </si>
  <si>
    <t>Tipo</t>
  </si>
  <si>
    <t>Vino tinto</t>
  </si>
  <si>
    <t>Convier Moscatel</t>
  </si>
  <si>
    <t>Provilicor S.A.S.</t>
  </si>
  <si>
    <t>Miel de Reinas</t>
  </si>
  <si>
    <t>Chile</t>
  </si>
  <si>
    <t>Gato negro Cabernet Sauvignon</t>
  </si>
  <si>
    <t>Gato negro Merlot</t>
  </si>
  <si>
    <t>Gato negro Malbec</t>
  </si>
  <si>
    <t>Viña Vik</t>
  </si>
  <si>
    <t>Vino tinto Vik</t>
  </si>
  <si>
    <t>Vik A Cabernet Sauvignon</t>
  </si>
  <si>
    <t>Vino tinto Milla Cala</t>
  </si>
  <si>
    <t>VSPT Wine Group</t>
  </si>
  <si>
    <t>Vino blanco</t>
  </si>
  <si>
    <t>Vino rosado</t>
  </si>
  <si>
    <t>Vino de frutas</t>
  </si>
  <si>
    <t>Vino de Manzana Delicioso</t>
  </si>
  <si>
    <t>Vino de Durazno Delicioso</t>
  </si>
  <si>
    <t>Enalia S.A.S.</t>
  </si>
  <si>
    <t>Vino Cariñoso Manzana</t>
  </si>
  <si>
    <t>Vino Cariñoso Durazno</t>
  </si>
  <si>
    <t>Convier Vino de Manzana</t>
  </si>
  <si>
    <t>Convier Vino de Durazno</t>
  </si>
  <si>
    <t>Gato negro Rosé</t>
  </si>
  <si>
    <t>Gato negro Blanco dulce</t>
  </si>
  <si>
    <t>Gato negro Chardonnay</t>
  </si>
  <si>
    <t>Gato negro Blanco Sauvignon</t>
  </si>
  <si>
    <t>Peñasol</t>
  </si>
  <si>
    <t>Panul Sauvignon Blanc</t>
  </si>
  <si>
    <t>El enemigo Chardonay</t>
  </si>
  <si>
    <t>España</t>
  </si>
  <si>
    <t>Félix Solís Avantís</t>
  </si>
  <si>
    <t>Viñedos Marchigüe</t>
  </si>
  <si>
    <t>Enemigo Wines</t>
  </si>
  <si>
    <t>Argentina</t>
  </si>
  <si>
    <t>Château d'Esclans</t>
  </si>
  <si>
    <t>Whispering Angel</t>
  </si>
  <si>
    <t>Bavaria</t>
  </si>
  <si>
    <t>Colombia</t>
  </si>
  <si>
    <t>Águila</t>
  </si>
  <si>
    <t>Póker</t>
  </si>
  <si>
    <t>Costeña</t>
  </si>
  <si>
    <t>Club Colombia Dorana</t>
  </si>
  <si>
    <t>Bogotá Beer Company</t>
  </si>
  <si>
    <t>BBC Cajicá</t>
  </si>
  <si>
    <t>BBC Chapinero</t>
  </si>
  <si>
    <t>BBC Lager</t>
  </si>
  <si>
    <t>Anheuser-Busch</t>
  </si>
  <si>
    <t>Molson Coors</t>
  </si>
  <si>
    <t>Cervecería 3 Cordilleras</t>
  </si>
  <si>
    <t>Medellín</t>
  </si>
  <si>
    <t>Erdinger Weissbräu</t>
  </si>
  <si>
    <t>Paulaner Brauerei</t>
  </si>
  <si>
    <t>Peroni Brewery</t>
  </si>
  <si>
    <t>AB InBev</t>
  </si>
  <si>
    <t>Estados Unidos</t>
  </si>
  <si>
    <t>Bélgica</t>
  </si>
  <si>
    <t>Budweiser</t>
  </si>
  <si>
    <t>Miller Lite</t>
  </si>
  <si>
    <t>Michelob Ultra</t>
  </si>
  <si>
    <t>Peroni Nastro Azzurro</t>
  </si>
  <si>
    <t>Stela Artois</t>
  </si>
  <si>
    <t>Rubia</t>
  </si>
  <si>
    <t>Grupo Modelo</t>
  </si>
  <si>
    <t>Corona</t>
  </si>
  <si>
    <t>Modelo</t>
  </si>
  <si>
    <t>México</t>
  </si>
  <si>
    <t>Club Colombia Negra</t>
  </si>
  <si>
    <t>3 Cordilleras Mona</t>
  </si>
  <si>
    <t>3 Cordilleras Negra</t>
  </si>
  <si>
    <t>Alemania</t>
  </si>
  <si>
    <t>Negra</t>
  </si>
  <si>
    <t>Club Colombia Roja</t>
  </si>
  <si>
    <t>BBC Monserrate</t>
  </si>
  <si>
    <t>3 Cordilleras Mulata</t>
  </si>
  <si>
    <t>Roja</t>
  </si>
  <si>
    <t>Trigo</t>
  </si>
  <si>
    <t>Club Colombia Trigo</t>
  </si>
  <si>
    <t>3 Cordilleras Blanca</t>
  </si>
  <si>
    <t>BBC Bacatá</t>
  </si>
  <si>
    <t>Erdinger Weissbier</t>
  </si>
  <si>
    <t>Paulaner Hefe Weissbier</t>
  </si>
  <si>
    <t>Paulaner Hefe Weissbier Dunkel</t>
  </si>
  <si>
    <t>Aguardiente</t>
  </si>
  <si>
    <t>Ron</t>
  </si>
  <si>
    <t>Tequila</t>
  </si>
  <si>
    <t>Whisky</t>
  </si>
  <si>
    <t>Vodka</t>
  </si>
  <si>
    <t>Ginebra</t>
  </si>
  <si>
    <t>Aguardiente Antioqueño</t>
  </si>
  <si>
    <t>Cota</t>
  </si>
  <si>
    <t>Aguardiente Cristal L</t>
  </si>
  <si>
    <t>Empresa Licorera de Santander</t>
  </si>
  <si>
    <t>Floridablanca</t>
  </si>
  <si>
    <t>Aguardiente Superior</t>
  </si>
  <si>
    <t>Aguardiente Néctar</t>
  </si>
  <si>
    <t>Aguardiente Néctar Sin Azúcar</t>
  </si>
  <si>
    <t>Aguardiente Antioqueño Sin Azúcar</t>
  </si>
  <si>
    <t>Ron Búcaro</t>
  </si>
  <si>
    <t>Ron viejo de Caldas</t>
  </si>
  <si>
    <t>Ron Medellín Añejo</t>
  </si>
  <si>
    <t>Ron Bacardí Superior Carta Blanca</t>
  </si>
  <si>
    <t>Ron Bacardí Añejo</t>
  </si>
  <si>
    <t>Ron viejo de Caldas Roble Blanco</t>
  </si>
  <si>
    <t>Ron Medellí Dorado</t>
  </si>
  <si>
    <t>Tequila Don Julio</t>
  </si>
  <si>
    <t>Tequila José Cuervo </t>
  </si>
  <si>
    <t>Tequila Don Julio Blanco</t>
  </si>
  <si>
    <t>Tequila Don Julio Reposado</t>
  </si>
  <si>
    <t>Tequila Jose Cuervo Especial Silver</t>
  </si>
  <si>
    <t>Tequila Jose Cuervo Especial Reposado</t>
  </si>
  <si>
    <t>Pernord Ricard</t>
  </si>
  <si>
    <t>Tequila Olmeca Blanco</t>
  </si>
  <si>
    <t>Tequila Olmeca Reposado</t>
  </si>
  <si>
    <t>Diageo</t>
  </si>
  <si>
    <t>Escocia</t>
  </si>
  <si>
    <t>Black &amp; White</t>
  </si>
  <si>
    <t>Buchanan's Deluxe</t>
  </si>
  <si>
    <t>Jack Daniel's</t>
  </si>
  <si>
    <t>Something Special</t>
  </si>
  <si>
    <t>Grand Old Parr</t>
  </si>
  <si>
    <t>Absolut Vodka</t>
  </si>
  <si>
    <t>Smirnoff Red Label</t>
  </si>
  <si>
    <t>Suecia</t>
  </si>
  <si>
    <t>Rusia</t>
  </si>
  <si>
    <t>Tito's Handmade Vodka</t>
  </si>
  <si>
    <t>Tito's Vodka</t>
  </si>
  <si>
    <t>Gordon's London Dry Gin</t>
  </si>
  <si>
    <t>Tanqueray London Dry Gin</t>
  </si>
  <si>
    <t>Bombay Sapphire London Dry Gin</t>
  </si>
  <si>
    <t>Inglaterra</t>
  </si>
  <si>
    <t>Bacardi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</si>
</sst>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"/>
    <numFmt numFmtId="168" formatCode="&quot;$&quot;\ 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/>
    <xf numFmtId="164" fontId="4" fillId="3" borderId="0" xfId="1" applyNumberFormat="1" applyFont="1" applyFill="1" applyBorder="1"/>
    <xf numFmtId="164" fontId="4" fillId="3" borderId="1" xfId="1" applyNumberFormat="1" applyFont="1" applyFill="1" applyBorder="1"/>
    <xf numFmtId="164" fontId="4" fillId="2" borderId="0" xfId="1" applyNumberFormat="1" applyFont="1" applyFill="1" applyBorder="1"/>
    <xf numFmtId="164" fontId="4" fillId="2" borderId="1" xfId="1" applyNumberFormat="1" applyFont="1" applyFill="1" applyBorder="1"/>
    <xf numFmtId="0" fontId="0" fillId="0" borderId="0" xfId="0" applyAlignment="1">
      <alignment vertical="center" wrapText="1"/>
    </xf>
    <xf numFmtId="164" fontId="0" fillId="0" borderId="1" xfId="0" applyNumberFormat="1" applyBorder="1"/>
    <xf numFmtId="164" fontId="0" fillId="2" borderId="0" xfId="0" applyNumberFormat="1" applyFill="1"/>
    <xf numFmtId="164" fontId="0" fillId="2" borderId="1" xfId="0" applyNumberFormat="1" applyFill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/>
    </xf>
    <xf numFmtId="0" fontId="2" fillId="2" borderId="0" xfId="0" applyFont="1" applyFill="1" applyAlignment="1">
      <alignment vertical="center" wrapText="1"/>
    </xf>
    <xf numFmtId="164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8" fontId="2" fillId="0" borderId="0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8" fontId="2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5" fillId="2" borderId="1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48467-13D7-43D3-9C6D-E4FEF9745121}">
  <dimension ref="A1:D17"/>
  <sheetViews>
    <sheetView workbookViewId="0">
      <selection activeCell="A12" sqref="A12:B13"/>
    </sheetView>
  </sheetViews>
  <sheetFormatPr baseColWidth="10" defaultRowHeight="15" x14ac:dyDescent="0.25"/>
  <cols>
    <col min="1" max="1" width="14.85546875" bestFit="1" customWidth="1"/>
    <col min="2" max="2" width="14.42578125" bestFit="1" customWidth="1"/>
    <col min="3" max="3" width="28.5703125" bestFit="1" customWidth="1"/>
    <col min="4" max="4" width="13" bestFit="1" customWidth="1"/>
  </cols>
  <sheetData>
    <row r="1" spans="1:4" ht="15.75" x14ac:dyDescent="0.25">
      <c r="A1" s="1" t="s">
        <v>0</v>
      </c>
      <c r="B1" s="1" t="s">
        <v>2</v>
      </c>
      <c r="C1" s="1" t="s">
        <v>1</v>
      </c>
      <c r="D1" s="1" t="s">
        <v>24</v>
      </c>
    </row>
    <row r="2" spans="1:4" ht="15.75" x14ac:dyDescent="0.25">
      <c r="A2" s="28" t="s">
        <v>4</v>
      </c>
      <c r="B2" s="28" t="s">
        <v>3</v>
      </c>
      <c r="C2" s="4" t="s">
        <v>5</v>
      </c>
      <c r="D2" s="8">
        <v>30000</v>
      </c>
    </row>
    <row r="3" spans="1:4" ht="15.75" x14ac:dyDescent="0.25">
      <c r="A3" s="28"/>
      <c r="B3" s="28"/>
      <c r="C3" s="4" t="s">
        <v>6</v>
      </c>
      <c r="D3" s="8">
        <v>30000</v>
      </c>
    </row>
    <row r="4" spans="1:4" ht="15.75" x14ac:dyDescent="0.25">
      <c r="A4" s="29"/>
      <c r="B4" s="29"/>
      <c r="C4" s="6" t="s">
        <v>7</v>
      </c>
      <c r="D4" s="9">
        <v>30000</v>
      </c>
    </row>
    <row r="5" spans="1:4" ht="15.75" x14ac:dyDescent="0.25">
      <c r="A5" s="26" t="s">
        <v>8</v>
      </c>
      <c r="B5" s="26" t="s">
        <v>3</v>
      </c>
      <c r="C5" s="2" t="s">
        <v>9</v>
      </c>
      <c r="D5" s="10">
        <v>30000</v>
      </c>
    </row>
    <row r="6" spans="1:4" ht="15.75" x14ac:dyDescent="0.25">
      <c r="A6" s="26"/>
      <c r="B6" s="26"/>
      <c r="C6" s="2" t="s">
        <v>10</v>
      </c>
      <c r="D6" s="10">
        <v>30000</v>
      </c>
    </row>
    <row r="7" spans="1:4" ht="15.75" x14ac:dyDescent="0.25">
      <c r="A7" s="27"/>
      <c r="B7" s="27"/>
      <c r="C7" s="3" t="s">
        <v>11</v>
      </c>
      <c r="D7" s="11">
        <v>35000</v>
      </c>
    </row>
    <row r="8" spans="1:4" ht="15.75" x14ac:dyDescent="0.25">
      <c r="A8" s="30" t="s">
        <v>13</v>
      </c>
      <c r="B8" s="28" t="s">
        <v>12</v>
      </c>
      <c r="C8" s="4" t="s">
        <v>14</v>
      </c>
      <c r="D8" s="8">
        <v>74000</v>
      </c>
    </row>
    <row r="9" spans="1:4" ht="15.75" x14ac:dyDescent="0.25">
      <c r="A9" s="28"/>
      <c r="B9" s="28"/>
      <c r="C9" s="4" t="s">
        <v>15</v>
      </c>
      <c r="D9" s="8">
        <v>64500</v>
      </c>
    </row>
    <row r="10" spans="1:4" ht="15.75" x14ac:dyDescent="0.25">
      <c r="A10" s="28"/>
      <c r="B10" s="28"/>
      <c r="C10" s="4" t="s">
        <v>16</v>
      </c>
      <c r="D10" s="8">
        <v>80400</v>
      </c>
    </row>
    <row r="11" spans="1:4" ht="15.75" x14ac:dyDescent="0.25">
      <c r="A11" s="29"/>
      <c r="B11" s="29"/>
      <c r="C11" s="6" t="s">
        <v>25</v>
      </c>
      <c r="D11" s="9">
        <v>85200</v>
      </c>
    </row>
    <row r="12" spans="1:4" ht="15.75" x14ac:dyDescent="0.25">
      <c r="A12" s="26" t="s">
        <v>26</v>
      </c>
      <c r="B12" s="26" t="s">
        <v>27</v>
      </c>
      <c r="C12" s="2" t="s">
        <v>28</v>
      </c>
      <c r="D12" s="10">
        <v>55900</v>
      </c>
    </row>
    <row r="13" spans="1:4" ht="15.75" x14ac:dyDescent="0.25">
      <c r="A13" s="27"/>
      <c r="B13" s="27"/>
      <c r="C13" s="3" t="s">
        <v>29</v>
      </c>
      <c r="D13" s="11">
        <v>55300</v>
      </c>
    </row>
    <row r="14" spans="1:4" ht="15.75" x14ac:dyDescent="0.25">
      <c r="A14" s="5" t="s">
        <v>32</v>
      </c>
      <c r="B14" s="5" t="s">
        <v>20</v>
      </c>
      <c r="C14" s="6" t="s">
        <v>30</v>
      </c>
      <c r="D14" s="9">
        <v>78900</v>
      </c>
    </row>
    <row r="15" spans="1:4" ht="15.75" x14ac:dyDescent="0.25">
      <c r="A15" s="26" t="s">
        <v>17</v>
      </c>
      <c r="B15" s="26" t="s">
        <v>18</v>
      </c>
      <c r="C15" s="2" t="s">
        <v>31</v>
      </c>
      <c r="D15" s="10">
        <v>92500</v>
      </c>
    </row>
    <row r="16" spans="1:4" ht="15.75" x14ac:dyDescent="0.25">
      <c r="A16" s="27"/>
      <c r="B16" s="27"/>
      <c r="C16" s="3" t="s">
        <v>19</v>
      </c>
      <c r="D16" s="11">
        <v>85900</v>
      </c>
    </row>
    <row r="17" spans="1:4" ht="15.75" x14ac:dyDescent="0.25">
      <c r="A17" s="5" t="s">
        <v>21</v>
      </c>
      <c r="B17" s="5" t="s">
        <v>23</v>
      </c>
      <c r="C17" s="7" t="s">
        <v>22</v>
      </c>
      <c r="D17" s="9">
        <v>104300</v>
      </c>
    </row>
  </sheetData>
  <mergeCells count="10">
    <mergeCell ref="A12:A13"/>
    <mergeCell ref="B12:B13"/>
    <mergeCell ref="A15:A16"/>
    <mergeCell ref="B15:B16"/>
    <mergeCell ref="B2:B4"/>
    <mergeCell ref="A2:A4"/>
    <mergeCell ref="B5:B7"/>
    <mergeCell ref="A5:A7"/>
    <mergeCell ref="A8:A11"/>
    <mergeCell ref="B8:B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BFB4E-44B8-4D1F-A71F-774D368F922D}">
  <dimension ref="A1:L7"/>
  <sheetViews>
    <sheetView workbookViewId="0">
      <selection activeCell="A2" sqref="A2:B5"/>
    </sheetView>
  </sheetViews>
  <sheetFormatPr baseColWidth="10" defaultRowHeight="15" x14ac:dyDescent="0.25"/>
  <cols>
    <col min="1" max="1" width="26.28515625" customWidth="1"/>
    <col min="2" max="2" width="18.7109375" customWidth="1"/>
    <col min="3" max="3" width="24" customWidth="1"/>
  </cols>
  <sheetData>
    <row r="1" spans="1:12" ht="15.75" x14ac:dyDescent="0.25">
      <c r="A1" s="1" t="s">
        <v>0</v>
      </c>
      <c r="B1" s="1" t="s">
        <v>2</v>
      </c>
      <c r="C1" s="1" t="s">
        <v>1</v>
      </c>
      <c r="D1" s="1" t="s">
        <v>24</v>
      </c>
      <c r="E1" s="1" t="s">
        <v>49</v>
      </c>
    </row>
    <row r="2" spans="1:12" ht="30" x14ac:dyDescent="0.25">
      <c r="A2" s="18" t="s">
        <v>33</v>
      </c>
      <c r="B2" s="18" t="s">
        <v>34</v>
      </c>
      <c r="C2" s="19" t="s">
        <v>43</v>
      </c>
      <c r="D2" s="20">
        <v>46500</v>
      </c>
      <c r="E2" s="13">
        <f>D2/750</f>
        <v>62</v>
      </c>
      <c r="I2" s="12"/>
      <c r="J2" s="12"/>
      <c r="K2" s="12"/>
      <c r="L2" s="12"/>
    </row>
    <row r="3" spans="1:12" x14ac:dyDescent="0.25">
      <c r="A3" s="24" t="s">
        <v>35</v>
      </c>
      <c r="B3" s="24" t="s">
        <v>36</v>
      </c>
      <c r="C3" s="21" t="s">
        <v>48</v>
      </c>
      <c r="D3" s="22">
        <v>35300</v>
      </c>
      <c r="E3" s="14">
        <f t="shared" ref="E3:E7" si="0">D3/750</f>
        <v>47.06666666666667</v>
      </c>
      <c r="I3" s="12"/>
      <c r="J3" s="12"/>
      <c r="K3" s="12"/>
      <c r="L3" s="12"/>
    </row>
    <row r="4" spans="1:12" ht="30" x14ac:dyDescent="0.25">
      <c r="A4" s="25"/>
      <c r="B4" s="25"/>
      <c r="C4" s="17" t="s">
        <v>44</v>
      </c>
      <c r="D4" s="23">
        <v>56800</v>
      </c>
      <c r="E4" s="15">
        <f t="shared" si="0"/>
        <v>75.733333333333334</v>
      </c>
      <c r="I4" s="12"/>
      <c r="J4" s="12"/>
      <c r="K4" s="12"/>
      <c r="L4" s="12"/>
    </row>
    <row r="5" spans="1:12" ht="30" x14ac:dyDescent="0.25">
      <c r="A5" s="18" t="s">
        <v>37</v>
      </c>
      <c r="B5" s="18" t="s">
        <v>38</v>
      </c>
      <c r="C5" s="19" t="s">
        <v>45</v>
      </c>
      <c r="D5" s="20">
        <v>39850</v>
      </c>
      <c r="E5" s="13">
        <f t="shared" si="0"/>
        <v>53.133333333333333</v>
      </c>
      <c r="I5" s="12"/>
      <c r="J5" s="12"/>
      <c r="K5" s="12"/>
      <c r="L5" s="12"/>
    </row>
    <row r="6" spans="1:12" ht="30" x14ac:dyDescent="0.25">
      <c r="A6" s="16" t="s">
        <v>39</v>
      </c>
      <c r="B6" s="16" t="s">
        <v>40</v>
      </c>
      <c r="C6" s="17" t="s">
        <v>46</v>
      </c>
      <c r="D6" s="23">
        <v>45000</v>
      </c>
      <c r="E6" s="15">
        <f t="shared" si="0"/>
        <v>60</v>
      </c>
      <c r="I6" s="12"/>
      <c r="J6" s="12"/>
      <c r="K6" s="12"/>
      <c r="L6" s="12"/>
    </row>
    <row r="7" spans="1:12" ht="30" x14ac:dyDescent="0.25">
      <c r="A7" s="18" t="s">
        <v>41</v>
      </c>
      <c r="B7" s="18" t="s">
        <v>42</v>
      </c>
      <c r="C7" s="19" t="s">
        <v>47</v>
      </c>
      <c r="D7" s="20">
        <v>42350</v>
      </c>
      <c r="E7" s="13">
        <f t="shared" si="0"/>
        <v>56.466666666666669</v>
      </c>
      <c r="I7" s="12"/>
      <c r="J7" s="12"/>
      <c r="K7" s="12"/>
      <c r="L7" s="12"/>
    </row>
  </sheetData>
  <mergeCells count="2">
    <mergeCell ref="A3:A4"/>
    <mergeCell ref="B3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DDFC6-5823-4E3D-B0E7-DAF56A9A7B15}">
  <dimension ref="A1:E64"/>
  <sheetViews>
    <sheetView workbookViewId="0">
      <selection activeCell="G15" sqref="G15"/>
    </sheetView>
  </sheetViews>
  <sheetFormatPr baseColWidth="10" defaultRowHeight="15" x14ac:dyDescent="0.25"/>
  <cols>
    <col min="1" max="16384" width="11.42578125" style="35"/>
  </cols>
  <sheetData>
    <row r="1" spans="1:5" ht="15.75" x14ac:dyDescent="0.25">
      <c r="A1" s="1" t="s">
        <v>0</v>
      </c>
      <c r="B1" s="1" t="s">
        <v>2</v>
      </c>
      <c r="C1" s="1" t="s">
        <v>1</v>
      </c>
      <c r="D1" s="1" t="s">
        <v>24</v>
      </c>
      <c r="E1" s="1" t="s">
        <v>49</v>
      </c>
    </row>
    <row r="2" spans="1:5" ht="15" customHeight="1" x14ac:dyDescent="0.25">
      <c r="A2" s="30" t="s">
        <v>13</v>
      </c>
      <c r="B2" s="31" t="s">
        <v>12</v>
      </c>
      <c r="C2" s="37" t="s">
        <v>50</v>
      </c>
      <c r="D2" s="38">
        <v>61900</v>
      </c>
      <c r="E2" s="39">
        <f>D2/750</f>
        <v>82.533333333333331</v>
      </c>
    </row>
    <row r="3" spans="1:5" ht="15" customHeight="1" x14ac:dyDescent="0.25">
      <c r="A3" s="29"/>
      <c r="B3" s="40"/>
      <c r="C3" s="41" t="s">
        <v>51</v>
      </c>
      <c r="D3" s="42">
        <v>46900</v>
      </c>
      <c r="E3" s="43">
        <f>D3/750</f>
        <v>62.533333333333331</v>
      </c>
    </row>
    <row r="4" spans="1:5" ht="15" customHeight="1" x14ac:dyDescent="0.25">
      <c r="A4" s="48" t="s">
        <v>197</v>
      </c>
      <c r="B4" s="49" t="s">
        <v>52</v>
      </c>
      <c r="C4" s="50" t="s">
        <v>53</v>
      </c>
      <c r="D4" s="51">
        <v>52900</v>
      </c>
      <c r="E4" s="52">
        <f t="shared" ref="E4:E6" si="0">D4/750</f>
        <v>70.533333333333331</v>
      </c>
    </row>
    <row r="5" spans="1:5" ht="15" customHeight="1" x14ac:dyDescent="0.25">
      <c r="A5" s="48"/>
      <c r="B5" s="49"/>
      <c r="C5" s="50" t="s">
        <v>54</v>
      </c>
      <c r="D5" s="51">
        <v>54900</v>
      </c>
      <c r="E5" s="52">
        <f t="shared" si="0"/>
        <v>73.2</v>
      </c>
    </row>
    <row r="6" spans="1:5" ht="15" customHeight="1" x14ac:dyDescent="0.25">
      <c r="A6" s="27"/>
      <c r="B6" s="53"/>
      <c r="C6" s="54" t="s">
        <v>55</v>
      </c>
      <c r="D6" s="55">
        <v>53900</v>
      </c>
      <c r="E6" s="56">
        <f t="shared" si="0"/>
        <v>71.86666666666666</v>
      </c>
    </row>
    <row r="7" spans="1:5" x14ac:dyDescent="0.25">
      <c r="A7" s="44" t="s">
        <v>56</v>
      </c>
      <c r="B7" s="44" t="s">
        <v>57</v>
      </c>
      <c r="C7" s="45" t="s">
        <v>58</v>
      </c>
      <c r="D7" s="46">
        <v>11000</v>
      </c>
      <c r="E7" s="47">
        <f>D7/295</f>
        <v>37.288135593220339</v>
      </c>
    </row>
    <row r="8" spans="1:5" x14ac:dyDescent="0.25">
      <c r="A8" s="44"/>
      <c r="B8" s="44"/>
      <c r="C8" s="45" t="s">
        <v>59</v>
      </c>
      <c r="D8" s="46">
        <v>11000</v>
      </c>
      <c r="E8" s="47">
        <f t="shared" ref="E8:E9" si="1">D8/295</f>
        <v>37.288135593220339</v>
      </c>
    </row>
    <row r="9" spans="1:5" x14ac:dyDescent="0.25">
      <c r="A9" s="40"/>
      <c r="B9" s="40"/>
      <c r="C9" s="41" t="s">
        <v>60</v>
      </c>
      <c r="D9" s="42">
        <v>11000</v>
      </c>
      <c r="E9" s="43">
        <f t="shared" si="1"/>
        <v>37.288135593220339</v>
      </c>
    </row>
    <row r="10" spans="1:5" x14ac:dyDescent="0.25">
      <c r="A10" s="49" t="s">
        <v>61</v>
      </c>
      <c r="B10" s="49" t="s">
        <v>62</v>
      </c>
      <c r="C10" s="50" t="s">
        <v>63</v>
      </c>
      <c r="D10" s="51">
        <v>17000</v>
      </c>
      <c r="E10" s="52">
        <f>D10/500</f>
        <v>34</v>
      </c>
    </row>
    <row r="11" spans="1:5" x14ac:dyDescent="0.25">
      <c r="A11" s="53"/>
      <c r="B11" s="53"/>
      <c r="C11" s="54" t="s">
        <v>64</v>
      </c>
      <c r="D11" s="55">
        <v>9000</v>
      </c>
      <c r="E11" s="56">
        <f>D11/295</f>
        <v>30.508474576271187</v>
      </c>
    </row>
    <row r="12" spans="1:5" x14ac:dyDescent="0.25">
      <c r="A12" s="36"/>
      <c r="B12" s="36"/>
      <c r="C12" s="36"/>
      <c r="D12" s="36"/>
      <c r="E12" s="36"/>
    </row>
    <row r="13" spans="1:5" x14ac:dyDescent="0.25">
      <c r="A13" s="36"/>
      <c r="B13" s="36"/>
      <c r="C13" s="36"/>
      <c r="D13" s="36"/>
      <c r="E13" s="36"/>
    </row>
    <row r="14" spans="1:5" x14ac:dyDescent="0.25">
      <c r="A14" s="36"/>
      <c r="B14" s="36"/>
      <c r="C14" s="36"/>
      <c r="D14" s="36"/>
      <c r="E14" s="36"/>
    </row>
    <row r="15" spans="1:5" x14ac:dyDescent="0.25">
      <c r="A15" s="36"/>
      <c r="B15" s="36"/>
      <c r="C15" s="36"/>
      <c r="D15" s="36"/>
      <c r="E15" s="36"/>
    </row>
    <row r="16" spans="1:5" x14ac:dyDescent="0.25">
      <c r="A16" s="36"/>
      <c r="B16" s="36"/>
      <c r="C16" s="36"/>
      <c r="D16" s="36"/>
      <c r="E16" s="36"/>
    </row>
    <row r="17" spans="1:5" x14ac:dyDescent="0.25">
      <c r="A17" s="36"/>
      <c r="B17" s="36"/>
      <c r="C17" s="36"/>
      <c r="D17" s="36"/>
      <c r="E17" s="36"/>
    </row>
    <row r="18" spans="1:5" x14ac:dyDescent="0.25">
      <c r="A18" s="36"/>
      <c r="B18" s="36"/>
      <c r="C18" s="36"/>
      <c r="D18" s="36"/>
      <c r="E18" s="36"/>
    </row>
    <row r="19" spans="1:5" x14ac:dyDescent="0.25">
      <c r="A19" s="36"/>
      <c r="B19" s="36"/>
      <c r="C19" s="36"/>
      <c r="D19" s="36"/>
      <c r="E19" s="36"/>
    </row>
    <row r="20" spans="1:5" x14ac:dyDescent="0.25">
      <c r="A20" s="36"/>
      <c r="B20" s="36"/>
      <c r="C20" s="36"/>
      <c r="D20" s="36"/>
      <c r="E20" s="36"/>
    </row>
    <row r="21" spans="1:5" x14ac:dyDescent="0.25">
      <c r="A21" s="36"/>
      <c r="B21" s="36"/>
      <c r="C21" s="36"/>
      <c r="D21" s="36"/>
      <c r="E21" s="36"/>
    </row>
    <row r="22" spans="1:5" x14ac:dyDescent="0.25">
      <c r="A22" s="36"/>
      <c r="B22" s="36"/>
      <c r="C22" s="36"/>
      <c r="D22" s="36"/>
      <c r="E22" s="36"/>
    </row>
    <row r="23" spans="1:5" x14ac:dyDescent="0.25">
      <c r="A23" s="36"/>
      <c r="B23" s="36"/>
      <c r="C23" s="36"/>
      <c r="D23" s="36"/>
      <c r="E23" s="36"/>
    </row>
    <row r="24" spans="1:5" x14ac:dyDescent="0.25">
      <c r="A24" s="36"/>
      <c r="B24" s="36"/>
      <c r="C24" s="36"/>
      <c r="D24" s="36"/>
      <c r="E24" s="36"/>
    </row>
    <row r="25" spans="1:5" x14ac:dyDescent="0.25">
      <c r="A25" s="36"/>
      <c r="B25" s="36"/>
      <c r="C25" s="36"/>
      <c r="D25" s="36"/>
      <c r="E25" s="36"/>
    </row>
    <row r="26" spans="1:5" x14ac:dyDescent="0.25">
      <c r="A26" s="36"/>
      <c r="B26" s="36"/>
      <c r="C26" s="36"/>
      <c r="D26" s="36"/>
      <c r="E26" s="36"/>
    </row>
    <row r="27" spans="1:5" x14ac:dyDescent="0.25">
      <c r="A27" s="36"/>
      <c r="B27" s="36"/>
      <c r="C27" s="36"/>
      <c r="D27" s="36"/>
      <c r="E27" s="36"/>
    </row>
    <row r="28" spans="1:5" x14ac:dyDescent="0.25">
      <c r="A28" s="36"/>
      <c r="B28" s="36"/>
      <c r="C28" s="36"/>
      <c r="D28" s="36"/>
      <c r="E28" s="36"/>
    </row>
    <row r="29" spans="1:5" x14ac:dyDescent="0.25">
      <c r="A29" s="36"/>
      <c r="B29" s="36"/>
      <c r="C29" s="36"/>
      <c r="D29" s="36"/>
      <c r="E29" s="36"/>
    </row>
    <row r="30" spans="1:5" x14ac:dyDescent="0.25">
      <c r="A30" s="36"/>
      <c r="B30" s="36"/>
      <c r="C30" s="36"/>
      <c r="D30" s="36"/>
      <c r="E30" s="36"/>
    </row>
    <row r="31" spans="1:5" x14ac:dyDescent="0.25">
      <c r="A31" s="36"/>
      <c r="B31" s="36"/>
      <c r="C31" s="36"/>
      <c r="D31" s="36"/>
      <c r="E31" s="36"/>
    </row>
    <row r="32" spans="1:5" x14ac:dyDescent="0.25">
      <c r="A32" s="36"/>
      <c r="B32" s="36"/>
      <c r="C32" s="36"/>
      <c r="D32" s="36"/>
      <c r="E32" s="36"/>
    </row>
    <row r="33" spans="1:5" x14ac:dyDescent="0.25">
      <c r="A33" s="36"/>
      <c r="B33" s="36"/>
      <c r="C33" s="36"/>
      <c r="D33" s="36"/>
      <c r="E33" s="36"/>
    </row>
    <row r="34" spans="1:5" x14ac:dyDescent="0.25">
      <c r="A34" s="36"/>
      <c r="B34" s="36"/>
      <c r="C34" s="36"/>
      <c r="D34" s="36"/>
      <c r="E34" s="36"/>
    </row>
    <row r="35" spans="1:5" x14ac:dyDescent="0.25">
      <c r="A35" s="36"/>
      <c r="B35" s="36"/>
      <c r="C35" s="36"/>
      <c r="D35" s="36"/>
      <c r="E35" s="36"/>
    </row>
    <row r="36" spans="1:5" x14ac:dyDescent="0.25">
      <c r="A36" s="36"/>
      <c r="B36" s="36"/>
      <c r="C36" s="36"/>
      <c r="D36" s="36"/>
      <c r="E36" s="36"/>
    </row>
    <row r="37" spans="1:5" x14ac:dyDescent="0.25">
      <c r="A37" s="36"/>
      <c r="B37" s="36"/>
      <c r="C37" s="36"/>
      <c r="D37" s="36"/>
      <c r="E37" s="36"/>
    </row>
    <row r="38" spans="1:5" x14ac:dyDescent="0.25">
      <c r="A38" s="36"/>
      <c r="B38" s="36"/>
      <c r="C38" s="36"/>
      <c r="D38" s="36"/>
      <c r="E38" s="36"/>
    </row>
    <row r="39" spans="1:5" x14ac:dyDescent="0.25">
      <c r="A39" s="36"/>
      <c r="B39" s="36"/>
      <c r="C39" s="36"/>
      <c r="D39" s="36"/>
      <c r="E39" s="36"/>
    </row>
    <row r="40" spans="1:5" x14ac:dyDescent="0.25">
      <c r="A40" s="36"/>
      <c r="B40" s="36"/>
      <c r="C40" s="36"/>
      <c r="D40" s="36"/>
      <c r="E40" s="36"/>
    </row>
    <row r="41" spans="1:5" x14ac:dyDescent="0.25">
      <c r="A41" s="36"/>
      <c r="B41" s="36"/>
      <c r="C41" s="36"/>
      <c r="D41" s="36"/>
      <c r="E41" s="36"/>
    </row>
    <row r="42" spans="1:5" x14ac:dyDescent="0.25">
      <c r="A42" s="36"/>
      <c r="B42" s="36"/>
      <c r="C42" s="36"/>
      <c r="D42" s="36"/>
      <c r="E42" s="36"/>
    </row>
    <row r="43" spans="1:5" x14ac:dyDescent="0.25">
      <c r="A43" s="36"/>
      <c r="B43" s="36"/>
      <c r="C43" s="36"/>
      <c r="D43" s="36"/>
      <c r="E43" s="36"/>
    </row>
    <row r="44" spans="1:5" x14ac:dyDescent="0.25">
      <c r="A44" s="36"/>
      <c r="B44" s="36"/>
      <c r="C44" s="36"/>
      <c r="D44" s="36"/>
      <c r="E44" s="36"/>
    </row>
    <row r="45" spans="1:5" x14ac:dyDescent="0.25">
      <c r="A45" s="36"/>
      <c r="B45" s="36"/>
      <c r="C45" s="36"/>
      <c r="D45" s="36"/>
      <c r="E45" s="36"/>
    </row>
    <row r="46" spans="1:5" x14ac:dyDescent="0.25">
      <c r="A46" s="36"/>
      <c r="B46" s="36"/>
      <c r="C46" s="36"/>
      <c r="D46" s="36"/>
      <c r="E46" s="36"/>
    </row>
    <row r="47" spans="1:5" x14ac:dyDescent="0.25">
      <c r="A47" s="36"/>
      <c r="B47" s="36"/>
      <c r="C47" s="36"/>
      <c r="D47" s="36"/>
      <c r="E47" s="36"/>
    </row>
    <row r="48" spans="1:5" x14ac:dyDescent="0.25">
      <c r="A48" s="36"/>
      <c r="B48" s="36"/>
      <c r="C48" s="36"/>
      <c r="D48" s="36"/>
      <c r="E48" s="36"/>
    </row>
    <row r="49" spans="1:5" x14ac:dyDescent="0.25">
      <c r="A49" s="36"/>
      <c r="B49" s="36"/>
      <c r="C49" s="36"/>
      <c r="D49" s="36"/>
      <c r="E49" s="36"/>
    </row>
    <row r="50" spans="1:5" x14ac:dyDescent="0.25">
      <c r="A50" s="36"/>
      <c r="B50" s="36"/>
      <c r="C50" s="36"/>
      <c r="D50" s="36"/>
      <c r="E50" s="36"/>
    </row>
    <row r="51" spans="1:5" x14ac:dyDescent="0.25">
      <c r="A51" s="36"/>
      <c r="B51" s="36"/>
      <c r="C51" s="36"/>
      <c r="D51" s="36"/>
      <c r="E51" s="36"/>
    </row>
    <row r="52" spans="1:5" x14ac:dyDescent="0.25">
      <c r="A52" s="36"/>
      <c r="B52" s="36"/>
      <c r="C52" s="36"/>
      <c r="D52" s="36"/>
      <c r="E52" s="36"/>
    </row>
    <row r="53" spans="1:5" x14ac:dyDescent="0.25">
      <c r="A53" s="36"/>
      <c r="B53" s="36"/>
      <c r="C53" s="36"/>
      <c r="D53" s="36"/>
      <c r="E53" s="36"/>
    </row>
    <row r="54" spans="1:5" x14ac:dyDescent="0.25">
      <c r="A54" s="36"/>
      <c r="B54" s="36"/>
      <c r="C54" s="36"/>
      <c r="D54" s="36"/>
      <c r="E54" s="36"/>
    </row>
    <row r="55" spans="1:5" x14ac:dyDescent="0.25">
      <c r="A55" s="36"/>
      <c r="B55" s="36"/>
      <c r="C55" s="36"/>
      <c r="D55" s="36"/>
      <c r="E55" s="36"/>
    </row>
    <row r="56" spans="1:5" x14ac:dyDescent="0.25">
      <c r="A56" s="36"/>
      <c r="B56" s="36"/>
      <c r="C56" s="36"/>
      <c r="D56" s="36"/>
      <c r="E56" s="36"/>
    </row>
    <row r="57" spans="1:5" x14ac:dyDescent="0.25">
      <c r="A57" s="36"/>
      <c r="B57" s="36"/>
      <c r="C57" s="36"/>
      <c r="D57" s="36"/>
      <c r="E57" s="36"/>
    </row>
    <row r="58" spans="1:5" x14ac:dyDescent="0.25">
      <c r="A58" s="36"/>
      <c r="B58" s="36"/>
      <c r="C58" s="36"/>
      <c r="D58" s="36"/>
      <c r="E58" s="36"/>
    </row>
    <row r="59" spans="1:5" x14ac:dyDescent="0.25">
      <c r="A59" s="36"/>
      <c r="B59" s="36"/>
      <c r="C59" s="36"/>
      <c r="D59" s="36"/>
      <c r="E59" s="36"/>
    </row>
    <row r="60" spans="1:5" x14ac:dyDescent="0.25">
      <c r="A60" s="36"/>
      <c r="B60" s="36"/>
      <c r="C60" s="36"/>
      <c r="D60" s="36"/>
      <c r="E60" s="36"/>
    </row>
    <row r="61" spans="1:5" x14ac:dyDescent="0.25">
      <c r="A61" s="36"/>
      <c r="B61" s="36"/>
      <c r="C61" s="36"/>
      <c r="D61" s="36"/>
      <c r="E61" s="36"/>
    </row>
    <row r="62" spans="1:5" x14ac:dyDescent="0.25">
      <c r="A62" s="36"/>
      <c r="B62" s="36"/>
      <c r="C62" s="36"/>
      <c r="D62" s="36"/>
      <c r="E62" s="36"/>
    </row>
    <row r="63" spans="1:5" x14ac:dyDescent="0.25">
      <c r="A63" s="36"/>
      <c r="B63" s="36"/>
      <c r="C63" s="36"/>
      <c r="D63" s="36"/>
      <c r="E63" s="36"/>
    </row>
    <row r="64" spans="1:5" x14ac:dyDescent="0.25">
      <c r="A64" s="36"/>
      <c r="B64" s="36"/>
      <c r="C64" s="36"/>
      <c r="D64" s="36"/>
      <c r="E64" s="36"/>
    </row>
  </sheetData>
  <mergeCells count="8">
    <mergeCell ref="A7:A9"/>
    <mergeCell ref="B7:B9"/>
    <mergeCell ref="A10:A11"/>
    <mergeCell ref="B10:B11"/>
    <mergeCell ref="A2:A3"/>
    <mergeCell ref="B2:B3"/>
    <mergeCell ref="B4:B6"/>
    <mergeCell ref="A4:A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20B0E-8A41-4941-908D-3EE7A621C59F}">
  <dimension ref="A1:E36"/>
  <sheetViews>
    <sheetView workbookViewId="0">
      <selection sqref="A1:E1"/>
    </sheetView>
  </sheetViews>
  <sheetFormatPr baseColWidth="10" defaultRowHeight="15" x14ac:dyDescent="0.25"/>
  <cols>
    <col min="1" max="4" width="11.42578125" style="32"/>
    <col min="5" max="5" width="13.140625" style="32" bestFit="1" customWidth="1"/>
    <col min="6" max="16384" width="11.42578125" style="32"/>
  </cols>
  <sheetData>
    <row r="1" spans="1:5" x14ac:dyDescent="0.25">
      <c r="A1" s="58" t="s">
        <v>65</v>
      </c>
      <c r="B1" s="58" t="s">
        <v>0</v>
      </c>
      <c r="C1" s="58" t="s">
        <v>2</v>
      </c>
      <c r="D1" s="58" t="s">
        <v>1</v>
      </c>
      <c r="E1" s="58" t="s">
        <v>24</v>
      </c>
    </row>
    <row r="2" spans="1:5" x14ac:dyDescent="0.25">
      <c r="A2" s="80" t="s">
        <v>66</v>
      </c>
      <c r="B2" s="59" t="s">
        <v>13</v>
      </c>
      <c r="C2" s="59" t="s">
        <v>12</v>
      </c>
      <c r="D2" s="59" t="s">
        <v>67</v>
      </c>
      <c r="E2" s="60">
        <v>21300</v>
      </c>
    </row>
    <row r="3" spans="1:5" x14ac:dyDescent="0.25">
      <c r="A3" s="81"/>
      <c r="B3" s="59" t="s">
        <v>68</v>
      </c>
      <c r="C3" s="59" t="s">
        <v>3</v>
      </c>
      <c r="D3" s="59" t="s">
        <v>69</v>
      </c>
      <c r="E3" s="60">
        <v>27500</v>
      </c>
    </row>
    <row r="4" spans="1:5" x14ac:dyDescent="0.25">
      <c r="A4" s="81"/>
      <c r="B4" s="61" t="s">
        <v>78</v>
      </c>
      <c r="C4" s="61" t="s">
        <v>70</v>
      </c>
      <c r="D4" s="62" t="s">
        <v>71</v>
      </c>
      <c r="E4" s="63">
        <v>56100</v>
      </c>
    </row>
    <row r="5" spans="1:5" x14ac:dyDescent="0.25">
      <c r="A5" s="81"/>
      <c r="B5" s="64"/>
      <c r="C5" s="64"/>
      <c r="D5" s="65" t="s">
        <v>72</v>
      </c>
      <c r="E5" s="66">
        <v>52500</v>
      </c>
    </row>
    <row r="6" spans="1:5" x14ac:dyDescent="0.25">
      <c r="A6" s="81"/>
      <c r="B6" s="67"/>
      <c r="C6" s="67"/>
      <c r="D6" s="68" t="s">
        <v>73</v>
      </c>
      <c r="E6" s="20">
        <v>56500</v>
      </c>
    </row>
    <row r="7" spans="1:5" x14ac:dyDescent="0.25">
      <c r="A7" s="81"/>
      <c r="B7" s="61" t="s">
        <v>74</v>
      </c>
      <c r="C7" s="61" t="s">
        <v>70</v>
      </c>
      <c r="D7" s="62" t="s">
        <v>76</v>
      </c>
      <c r="E7" s="63">
        <v>179900</v>
      </c>
    </row>
    <row r="8" spans="1:5" x14ac:dyDescent="0.25">
      <c r="A8" s="81"/>
      <c r="B8" s="64"/>
      <c r="C8" s="64"/>
      <c r="D8" s="65" t="s">
        <v>77</v>
      </c>
      <c r="E8" s="66">
        <v>322000</v>
      </c>
    </row>
    <row r="9" spans="1:5" x14ac:dyDescent="0.25">
      <c r="A9" s="82"/>
      <c r="B9" s="67"/>
      <c r="C9" s="67"/>
      <c r="D9" s="68" t="s">
        <v>75</v>
      </c>
      <c r="E9" s="20">
        <v>1143800</v>
      </c>
    </row>
    <row r="10" spans="1:5" x14ac:dyDescent="0.25">
      <c r="A10" s="83" t="s">
        <v>79</v>
      </c>
      <c r="B10" s="70" t="s">
        <v>78</v>
      </c>
      <c r="C10" s="70" t="s">
        <v>70</v>
      </c>
      <c r="D10" s="75" t="s">
        <v>90</v>
      </c>
      <c r="E10" s="77">
        <v>42900</v>
      </c>
    </row>
    <row r="11" spans="1:5" x14ac:dyDescent="0.25">
      <c r="A11" s="84"/>
      <c r="B11" s="72"/>
      <c r="C11" s="72"/>
      <c r="D11" s="71" t="s">
        <v>91</v>
      </c>
      <c r="E11" s="76">
        <v>58900</v>
      </c>
    </row>
    <row r="12" spans="1:5" x14ac:dyDescent="0.25">
      <c r="A12" s="84"/>
      <c r="B12" s="73"/>
      <c r="C12" s="73"/>
      <c r="D12" s="74" t="s">
        <v>92</v>
      </c>
      <c r="E12" s="23">
        <v>57000</v>
      </c>
    </row>
    <row r="13" spans="1:5" x14ac:dyDescent="0.25">
      <c r="A13" s="84"/>
      <c r="B13" s="78" t="s">
        <v>97</v>
      </c>
      <c r="C13" s="78" t="s">
        <v>96</v>
      </c>
      <c r="D13" s="78" t="s">
        <v>93</v>
      </c>
      <c r="E13" s="79">
        <v>16900</v>
      </c>
    </row>
    <row r="14" spans="1:5" x14ac:dyDescent="0.25">
      <c r="A14" s="84"/>
      <c r="B14" s="78" t="s">
        <v>98</v>
      </c>
      <c r="C14" s="78" t="s">
        <v>70</v>
      </c>
      <c r="D14" s="78" t="s">
        <v>94</v>
      </c>
      <c r="E14" s="79">
        <v>21900</v>
      </c>
    </row>
    <row r="15" spans="1:5" x14ac:dyDescent="0.25">
      <c r="A15" s="85"/>
      <c r="B15" s="78" t="s">
        <v>99</v>
      </c>
      <c r="C15" s="78" t="s">
        <v>100</v>
      </c>
      <c r="D15" s="78" t="s">
        <v>95</v>
      </c>
      <c r="E15" s="79">
        <v>264900</v>
      </c>
    </row>
    <row r="16" spans="1:5" x14ac:dyDescent="0.25">
      <c r="A16" s="80" t="s">
        <v>80</v>
      </c>
      <c r="B16" s="59" t="s">
        <v>78</v>
      </c>
      <c r="C16" s="59" t="s">
        <v>70</v>
      </c>
      <c r="D16" s="59" t="s">
        <v>89</v>
      </c>
      <c r="E16" s="60">
        <v>56000</v>
      </c>
    </row>
    <row r="17" spans="1:5" x14ac:dyDescent="0.25">
      <c r="A17" s="81"/>
      <c r="B17" s="59" t="s">
        <v>97</v>
      </c>
      <c r="C17" s="59" t="s">
        <v>96</v>
      </c>
      <c r="D17" s="59" t="s">
        <v>93</v>
      </c>
      <c r="E17" s="60">
        <v>16900</v>
      </c>
    </row>
    <row r="18" spans="1:5" x14ac:dyDescent="0.25">
      <c r="A18" s="81"/>
      <c r="B18" s="59" t="s">
        <v>98</v>
      </c>
      <c r="C18" s="59" t="s">
        <v>70</v>
      </c>
      <c r="D18" s="59" t="s">
        <v>94</v>
      </c>
      <c r="E18" s="60">
        <v>21900</v>
      </c>
    </row>
    <row r="19" spans="1:5" x14ac:dyDescent="0.25">
      <c r="A19" s="81"/>
      <c r="B19" s="59" t="s">
        <v>101</v>
      </c>
      <c r="C19" s="59" t="s">
        <v>20</v>
      </c>
      <c r="D19" s="59" t="s">
        <v>102</v>
      </c>
      <c r="E19" s="60">
        <v>221900</v>
      </c>
    </row>
    <row r="20" spans="1:5" x14ac:dyDescent="0.25">
      <c r="A20" s="86" t="s">
        <v>81</v>
      </c>
      <c r="B20" s="49" t="s">
        <v>13</v>
      </c>
      <c r="C20" s="72" t="s">
        <v>12</v>
      </c>
      <c r="D20" s="71" t="s">
        <v>87</v>
      </c>
      <c r="E20" s="76">
        <v>22900</v>
      </c>
    </row>
    <row r="21" spans="1:5" x14ac:dyDescent="0.25">
      <c r="A21" s="87"/>
      <c r="B21" s="53"/>
      <c r="C21" s="73"/>
      <c r="D21" s="74" t="s">
        <v>88</v>
      </c>
      <c r="E21" s="23">
        <v>21600</v>
      </c>
    </row>
    <row r="22" spans="1:5" x14ac:dyDescent="0.25">
      <c r="A22" s="87"/>
      <c r="B22" s="69" t="s">
        <v>26</v>
      </c>
      <c r="C22" s="70" t="s">
        <v>27</v>
      </c>
      <c r="D22" s="75" t="s">
        <v>82</v>
      </c>
      <c r="E22" s="77">
        <v>25600</v>
      </c>
    </row>
    <row r="23" spans="1:5" x14ac:dyDescent="0.25">
      <c r="A23" s="87"/>
      <c r="B23" s="53"/>
      <c r="C23" s="73"/>
      <c r="D23" s="74" t="s">
        <v>83</v>
      </c>
      <c r="E23" s="23">
        <v>25600</v>
      </c>
    </row>
    <row r="24" spans="1:5" x14ac:dyDescent="0.25">
      <c r="A24" s="87"/>
      <c r="B24" s="70" t="s">
        <v>84</v>
      </c>
      <c r="C24" s="70" t="s">
        <v>27</v>
      </c>
      <c r="D24" s="75" t="s">
        <v>85</v>
      </c>
      <c r="E24" s="77">
        <v>23900</v>
      </c>
    </row>
    <row r="25" spans="1:5" x14ac:dyDescent="0.25">
      <c r="A25" s="88"/>
      <c r="B25" s="73"/>
      <c r="C25" s="73"/>
      <c r="D25" s="74" t="s">
        <v>86</v>
      </c>
      <c r="E25" s="23">
        <v>23900</v>
      </c>
    </row>
    <row r="26" spans="1:5" x14ac:dyDescent="0.25">
      <c r="A26" s="65"/>
      <c r="B26" s="33"/>
      <c r="C26" s="33"/>
      <c r="D26" s="33"/>
      <c r="E26" s="33"/>
    </row>
    <row r="27" spans="1:5" x14ac:dyDescent="0.25">
      <c r="A27" s="65"/>
      <c r="B27" s="33"/>
      <c r="C27" s="33"/>
      <c r="D27" s="33"/>
      <c r="E27" s="33"/>
    </row>
    <row r="28" spans="1:5" x14ac:dyDescent="0.25">
      <c r="A28" s="65"/>
      <c r="B28" s="33"/>
      <c r="C28" s="33"/>
      <c r="D28" s="33"/>
      <c r="E28" s="33"/>
    </row>
    <row r="29" spans="1:5" x14ac:dyDescent="0.25">
      <c r="A29" s="33"/>
      <c r="B29" s="33"/>
      <c r="C29" s="33"/>
      <c r="D29" s="33"/>
      <c r="E29" s="33"/>
    </row>
    <row r="30" spans="1:5" x14ac:dyDescent="0.25">
      <c r="A30" s="33"/>
      <c r="B30" s="33"/>
      <c r="C30" s="33"/>
      <c r="D30" s="33"/>
      <c r="E30" s="33"/>
    </row>
    <row r="31" spans="1:5" x14ac:dyDescent="0.25">
      <c r="A31" s="33"/>
      <c r="B31" s="33"/>
      <c r="C31" s="33"/>
      <c r="D31" s="33"/>
      <c r="E31" s="33"/>
    </row>
    <row r="32" spans="1:5" x14ac:dyDescent="0.25">
      <c r="A32" s="33"/>
      <c r="B32" s="33"/>
      <c r="C32" s="33"/>
      <c r="D32" s="33"/>
      <c r="E32" s="33"/>
    </row>
    <row r="33" spans="1:5" x14ac:dyDescent="0.25">
      <c r="A33" s="33"/>
      <c r="B33" s="33"/>
      <c r="C33" s="33"/>
      <c r="D33" s="33"/>
      <c r="E33" s="33"/>
    </row>
    <row r="34" spans="1:5" x14ac:dyDescent="0.25">
      <c r="A34" s="33"/>
      <c r="B34" s="33"/>
      <c r="C34" s="33"/>
      <c r="D34" s="33"/>
      <c r="E34" s="33"/>
    </row>
    <row r="35" spans="1:5" x14ac:dyDescent="0.25">
      <c r="A35" s="33"/>
      <c r="B35" s="33"/>
      <c r="C35" s="33"/>
      <c r="D35" s="33"/>
      <c r="E35" s="33"/>
    </row>
    <row r="36" spans="1:5" x14ac:dyDescent="0.25">
      <c r="A36" s="33"/>
      <c r="B36" s="33"/>
      <c r="C36" s="33"/>
      <c r="D36" s="33"/>
      <c r="E36" s="33"/>
    </row>
  </sheetData>
  <mergeCells count="16">
    <mergeCell ref="A16:A19"/>
    <mergeCell ref="B20:B21"/>
    <mergeCell ref="C20:C21"/>
    <mergeCell ref="B22:B23"/>
    <mergeCell ref="C22:C23"/>
    <mergeCell ref="B24:B25"/>
    <mergeCell ref="C24:C25"/>
    <mergeCell ref="A20:A25"/>
    <mergeCell ref="C4:C6"/>
    <mergeCell ref="B4:B6"/>
    <mergeCell ref="B7:B9"/>
    <mergeCell ref="C7:C9"/>
    <mergeCell ref="A2:A9"/>
    <mergeCell ref="A10:A15"/>
    <mergeCell ref="B10:B12"/>
    <mergeCell ref="C10:C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CB1-D907-4190-8721-60AA5850BD0E}">
  <dimension ref="A1:E149"/>
  <sheetViews>
    <sheetView workbookViewId="0">
      <selection sqref="A1:E27"/>
    </sheetView>
  </sheetViews>
  <sheetFormatPr baseColWidth="10" defaultRowHeight="15" x14ac:dyDescent="0.25"/>
  <cols>
    <col min="1" max="16384" width="11.42578125" style="33"/>
  </cols>
  <sheetData>
    <row r="1" spans="1:5" x14ac:dyDescent="0.25">
      <c r="A1" s="58" t="s">
        <v>65</v>
      </c>
      <c r="B1" s="58" t="s">
        <v>0</v>
      </c>
      <c r="C1" s="58" t="s">
        <v>2</v>
      </c>
      <c r="D1" s="58" t="s">
        <v>1</v>
      </c>
      <c r="E1" s="58" t="s">
        <v>24</v>
      </c>
    </row>
    <row r="2" spans="1:5" x14ac:dyDescent="0.25">
      <c r="A2" s="89" t="s">
        <v>128</v>
      </c>
      <c r="B2" s="31" t="s">
        <v>103</v>
      </c>
      <c r="C2" s="61" t="s">
        <v>104</v>
      </c>
      <c r="D2" s="65" t="s">
        <v>105</v>
      </c>
      <c r="E2" s="66">
        <v>3500</v>
      </c>
    </row>
    <row r="3" spans="1:5" x14ac:dyDescent="0.25">
      <c r="A3" s="90"/>
      <c r="B3" s="44"/>
      <c r="C3" s="64"/>
      <c r="D3" s="65" t="s">
        <v>106</v>
      </c>
      <c r="E3" s="66">
        <v>3500</v>
      </c>
    </row>
    <row r="4" spans="1:5" x14ac:dyDescent="0.25">
      <c r="A4" s="90"/>
      <c r="B4" s="44"/>
      <c r="C4" s="64"/>
      <c r="D4" s="65" t="s">
        <v>107</v>
      </c>
      <c r="E4" s="66">
        <v>2900</v>
      </c>
    </row>
    <row r="5" spans="1:5" x14ac:dyDescent="0.25">
      <c r="A5" s="90"/>
      <c r="B5" s="40"/>
      <c r="C5" s="67"/>
      <c r="D5" s="68" t="s">
        <v>108</v>
      </c>
      <c r="E5" s="20">
        <v>3800</v>
      </c>
    </row>
    <row r="6" spans="1:5" x14ac:dyDescent="0.25">
      <c r="A6" s="90"/>
      <c r="B6" s="64" t="s">
        <v>109</v>
      </c>
      <c r="C6" s="64" t="s">
        <v>12</v>
      </c>
      <c r="D6" s="65" t="s">
        <v>110</v>
      </c>
      <c r="E6" s="66">
        <v>5000</v>
      </c>
    </row>
    <row r="7" spans="1:5" x14ac:dyDescent="0.25">
      <c r="A7" s="90"/>
      <c r="B7" s="67"/>
      <c r="C7" s="67"/>
      <c r="D7" s="68" t="s">
        <v>112</v>
      </c>
      <c r="E7" s="20">
        <v>5000</v>
      </c>
    </row>
    <row r="8" spans="1:5" x14ac:dyDescent="0.25">
      <c r="A8" s="90"/>
      <c r="B8" s="68" t="s">
        <v>115</v>
      </c>
      <c r="C8" s="68" t="s">
        <v>116</v>
      </c>
      <c r="D8" s="68" t="s">
        <v>134</v>
      </c>
      <c r="E8" s="20">
        <v>4500</v>
      </c>
    </row>
    <row r="9" spans="1:5" x14ac:dyDescent="0.25">
      <c r="A9" s="90"/>
      <c r="B9" s="64" t="s">
        <v>129</v>
      </c>
      <c r="C9" s="64" t="s">
        <v>132</v>
      </c>
      <c r="D9" s="65" t="s">
        <v>130</v>
      </c>
      <c r="E9" s="66">
        <v>4700</v>
      </c>
    </row>
    <row r="10" spans="1:5" x14ac:dyDescent="0.25">
      <c r="A10" s="90"/>
      <c r="B10" s="67"/>
      <c r="C10" s="67"/>
      <c r="D10" s="68" t="s">
        <v>131</v>
      </c>
      <c r="E10" s="20">
        <v>6000</v>
      </c>
    </row>
    <row r="11" spans="1:5" x14ac:dyDescent="0.25">
      <c r="A11" s="90"/>
      <c r="B11" s="68" t="s">
        <v>113</v>
      </c>
      <c r="C11" s="68" t="s">
        <v>121</v>
      </c>
      <c r="D11" s="68" t="s">
        <v>123</v>
      </c>
      <c r="E11" s="20">
        <v>3200</v>
      </c>
    </row>
    <row r="12" spans="1:5" x14ac:dyDescent="0.25">
      <c r="A12" s="90"/>
      <c r="B12" s="68" t="s">
        <v>114</v>
      </c>
      <c r="C12" s="68" t="s">
        <v>121</v>
      </c>
      <c r="D12" s="68" t="s">
        <v>124</v>
      </c>
      <c r="E12" s="20">
        <v>3500</v>
      </c>
    </row>
    <row r="13" spans="1:5" x14ac:dyDescent="0.25">
      <c r="A13" s="90"/>
      <c r="B13" s="68" t="s">
        <v>113</v>
      </c>
      <c r="C13" s="68" t="s">
        <v>121</v>
      </c>
      <c r="D13" s="68" t="s">
        <v>125</v>
      </c>
      <c r="E13" s="20">
        <v>3700</v>
      </c>
    </row>
    <row r="14" spans="1:5" x14ac:dyDescent="0.25">
      <c r="A14" s="90"/>
      <c r="B14" s="68" t="s">
        <v>119</v>
      </c>
      <c r="C14" s="68" t="s">
        <v>23</v>
      </c>
      <c r="D14" s="68" t="s">
        <v>126</v>
      </c>
      <c r="E14" s="20">
        <v>6500</v>
      </c>
    </row>
    <row r="15" spans="1:5" x14ac:dyDescent="0.25">
      <c r="A15" s="91"/>
      <c r="B15" s="68" t="s">
        <v>120</v>
      </c>
      <c r="C15" s="68" t="s">
        <v>122</v>
      </c>
      <c r="D15" s="68" t="s">
        <v>127</v>
      </c>
      <c r="E15" s="20">
        <v>4500</v>
      </c>
    </row>
    <row r="16" spans="1:5" x14ac:dyDescent="0.25">
      <c r="A16" s="87" t="s">
        <v>137</v>
      </c>
      <c r="B16" s="74" t="s">
        <v>103</v>
      </c>
      <c r="C16" s="74" t="s">
        <v>104</v>
      </c>
      <c r="D16" s="74" t="s">
        <v>133</v>
      </c>
      <c r="E16" s="23">
        <v>3800</v>
      </c>
    </row>
    <row r="17" spans="1:5" x14ac:dyDescent="0.25">
      <c r="A17" s="87"/>
      <c r="B17" s="74" t="s">
        <v>109</v>
      </c>
      <c r="C17" s="74" t="s">
        <v>12</v>
      </c>
      <c r="D17" s="74" t="s">
        <v>111</v>
      </c>
      <c r="E17" s="23">
        <v>5000</v>
      </c>
    </row>
    <row r="18" spans="1:5" x14ac:dyDescent="0.25">
      <c r="A18" s="87"/>
      <c r="B18" s="74" t="s">
        <v>115</v>
      </c>
      <c r="C18" s="74" t="s">
        <v>116</v>
      </c>
      <c r="D18" s="74" t="s">
        <v>135</v>
      </c>
      <c r="E18" s="23">
        <v>4500</v>
      </c>
    </row>
    <row r="19" spans="1:5" x14ac:dyDescent="0.25">
      <c r="A19" s="88"/>
      <c r="B19" s="92" t="s">
        <v>118</v>
      </c>
      <c r="C19" s="78" t="s">
        <v>136</v>
      </c>
      <c r="D19" s="78" t="s">
        <v>148</v>
      </c>
      <c r="E19" s="79">
        <v>21800</v>
      </c>
    </row>
    <row r="20" spans="1:5" x14ac:dyDescent="0.25">
      <c r="A20" s="90" t="s">
        <v>141</v>
      </c>
      <c r="B20" s="68" t="s">
        <v>103</v>
      </c>
      <c r="C20" s="68" t="s">
        <v>104</v>
      </c>
      <c r="D20" s="68" t="s">
        <v>138</v>
      </c>
      <c r="E20" s="20">
        <v>3800</v>
      </c>
    </row>
    <row r="21" spans="1:5" x14ac:dyDescent="0.25">
      <c r="A21" s="90"/>
      <c r="B21" s="68" t="s">
        <v>109</v>
      </c>
      <c r="C21" s="68" t="s">
        <v>12</v>
      </c>
      <c r="D21" s="68" t="s">
        <v>139</v>
      </c>
      <c r="E21" s="20">
        <v>5000</v>
      </c>
    </row>
    <row r="22" spans="1:5" x14ac:dyDescent="0.25">
      <c r="A22" s="91"/>
      <c r="B22" s="68" t="s">
        <v>115</v>
      </c>
      <c r="C22" s="68" t="s">
        <v>116</v>
      </c>
      <c r="D22" s="68" t="s">
        <v>140</v>
      </c>
      <c r="E22" s="20">
        <v>4500</v>
      </c>
    </row>
    <row r="23" spans="1:5" x14ac:dyDescent="0.25">
      <c r="A23" s="87" t="s">
        <v>142</v>
      </c>
      <c r="B23" s="74" t="s">
        <v>103</v>
      </c>
      <c r="C23" s="74" t="s">
        <v>104</v>
      </c>
      <c r="D23" s="74" t="s">
        <v>143</v>
      </c>
      <c r="E23" s="23">
        <v>3800</v>
      </c>
    </row>
    <row r="24" spans="1:5" x14ac:dyDescent="0.25">
      <c r="A24" s="87"/>
      <c r="B24" s="74" t="s">
        <v>109</v>
      </c>
      <c r="C24" s="74" t="s">
        <v>12</v>
      </c>
      <c r="D24" s="74" t="s">
        <v>145</v>
      </c>
      <c r="E24" s="23">
        <v>5000</v>
      </c>
    </row>
    <row r="25" spans="1:5" x14ac:dyDescent="0.25">
      <c r="A25" s="87"/>
      <c r="B25" s="74" t="s">
        <v>115</v>
      </c>
      <c r="C25" s="74" t="s">
        <v>116</v>
      </c>
      <c r="D25" s="74" t="s">
        <v>144</v>
      </c>
      <c r="E25" s="23">
        <v>4500</v>
      </c>
    </row>
    <row r="26" spans="1:5" x14ac:dyDescent="0.25">
      <c r="A26" s="87"/>
      <c r="B26" s="74" t="s">
        <v>117</v>
      </c>
      <c r="C26" s="74" t="s">
        <v>136</v>
      </c>
      <c r="D26" s="57" t="s">
        <v>146</v>
      </c>
      <c r="E26" s="23">
        <v>18900</v>
      </c>
    </row>
    <row r="27" spans="1:5" x14ac:dyDescent="0.25">
      <c r="A27" s="88"/>
      <c r="B27" s="74" t="s">
        <v>118</v>
      </c>
      <c r="C27" s="74" t="s">
        <v>136</v>
      </c>
      <c r="D27" s="57" t="s">
        <v>147</v>
      </c>
      <c r="E27" s="23">
        <v>16400</v>
      </c>
    </row>
    <row r="28" spans="1:5" x14ac:dyDescent="0.25">
      <c r="E28" s="34"/>
    </row>
    <row r="29" spans="1:5" x14ac:dyDescent="0.25">
      <c r="E29" s="34"/>
    </row>
    <row r="30" spans="1:5" x14ac:dyDescent="0.25">
      <c r="E30" s="34"/>
    </row>
    <row r="31" spans="1:5" x14ac:dyDescent="0.25">
      <c r="E31" s="34"/>
    </row>
    <row r="32" spans="1:5" x14ac:dyDescent="0.25">
      <c r="E32" s="34"/>
    </row>
    <row r="33" spans="5:5" x14ac:dyDescent="0.25">
      <c r="E33" s="34"/>
    </row>
    <row r="34" spans="5:5" x14ac:dyDescent="0.25">
      <c r="E34" s="34"/>
    </row>
    <row r="35" spans="5:5" x14ac:dyDescent="0.25">
      <c r="E35" s="34"/>
    </row>
    <row r="36" spans="5:5" x14ac:dyDescent="0.25">
      <c r="E36" s="34"/>
    </row>
    <row r="37" spans="5:5" x14ac:dyDescent="0.25">
      <c r="E37" s="34"/>
    </row>
    <row r="38" spans="5:5" x14ac:dyDescent="0.25">
      <c r="E38" s="34"/>
    </row>
    <row r="39" spans="5:5" x14ac:dyDescent="0.25">
      <c r="E39" s="34"/>
    </row>
    <row r="40" spans="5:5" x14ac:dyDescent="0.25">
      <c r="E40" s="34"/>
    </row>
    <row r="41" spans="5:5" x14ac:dyDescent="0.25">
      <c r="E41" s="34"/>
    </row>
    <row r="42" spans="5:5" x14ac:dyDescent="0.25">
      <c r="E42" s="34"/>
    </row>
    <row r="43" spans="5:5" x14ac:dyDescent="0.25">
      <c r="E43" s="34"/>
    </row>
    <row r="44" spans="5:5" x14ac:dyDescent="0.25">
      <c r="E44" s="34"/>
    </row>
    <row r="45" spans="5:5" x14ac:dyDescent="0.25">
      <c r="E45" s="34"/>
    </row>
    <row r="46" spans="5:5" x14ac:dyDescent="0.25">
      <c r="E46" s="34"/>
    </row>
    <row r="47" spans="5:5" x14ac:dyDescent="0.25">
      <c r="E47" s="34"/>
    </row>
    <row r="48" spans="5:5" x14ac:dyDescent="0.25">
      <c r="E48" s="34"/>
    </row>
    <row r="49" spans="5:5" x14ac:dyDescent="0.25">
      <c r="E49" s="34"/>
    </row>
    <row r="50" spans="5:5" x14ac:dyDescent="0.25">
      <c r="E50" s="34"/>
    </row>
    <row r="51" spans="5:5" x14ac:dyDescent="0.25">
      <c r="E51" s="34"/>
    </row>
    <row r="52" spans="5:5" x14ac:dyDescent="0.25">
      <c r="E52" s="34"/>
    </row>
    <row r="53" spans="5:5" x14ac:dyDescent="0.25">
      <c r="E53" s="34"/>
    </row>
    <row r="54" spans="5:5" x14ac:dyDescent="0.25">
      <c r="E54" s="34"/>
    </row>
    <row r="55" spans="5:5" x14ac:dyDescent="0.25">
      <c r="E55" s="34"/>
    </row>
    <row r="56" spans="5:5" x14ac:dyDescent="0.25">
      <c r="E56" s="34"/>
    </row>
    <row r="57" spans="5:5" x14ac:dyDescent="0.25">
      <c r="E57" s="34"/>
    </row>
    <row r="58" spans="5:5" x14ac:dyDescent="0.25">
      <c r="E58" s="34"/>
    </row>
    <row r="59" spans="5:5" x14ac:dyDescent="0.25">
      <c r="E59" s="34"/>
    </row>
    <row r="60" spans="5:5" x14ac:dyDescent="0.25">
      <c r="E60" s="34"/>
    </row>
    <row r="61" spans="5:5" x14ac:dyDescent="0.25">
      <c r="E61" s="34"/>
    </row>
    <row r="62" spans="5:5" x14ac:dyDescent="0.25">
      <c r="E62" s="34"/>
    </row>
    <row r="63" spans="5:5" x14ac:dyDescent="0.25">
      <c r="E63" s="34"/>
    </row>
    <row r="64" spans="5:5" x14ac:dyDescent="0.25">
      <c r="E64" s="34"/>
    </row>
    <row r="65" spans="5:5" x14ac:dyDescent="0.25">
      <c r="E65" s="34"/>
    </row>
    <row r="66" spans="5:5" x14ac:dyDescent="0.25">
      <c r="E66" s="34"/>
    </row>
    <row r="67" spans="5:5" x14ac:dyDescent="0.25">
      <c r="E67" s="34"/>
    </row>
    <row r="68" spans="5:5" x14ac:dyDescent="0.25">
      <c r="E68" s="34"/>
    </row>
    <row r="69" spans="5:5" x14ac:dyDescent="0.25">
      <c r="E69" s="34"/>
    </row>
    <row r="70" spans="5:5" x14ac:dyDescent="0.25">
      <c r="E70" s="34"/>
    </row>
    <row r="71" spans="5:5" x14ac:dyDescent="0.25">
      <c r="E71" s="34"/>
    </row>
    <row r="72" spans="5:5" x14ac:dyDescent="0.25">
      <c r="E72" s="34"/>
    </row>
    <row r="73" spans="5:5" x14ac:dyDescent="0.25">
      <c r="E73" s="34"/>
    </row>
    <row r="74" spans="5:5" x14ac:dyDescent="0.25">
      <c r="E74" s="34"/>
    </row>
    <row r="75" spans="5:5" x14ac:dyDescent="0.25">
      <c r="E75" s="34"/>
    </row>
    <row r="76" spans="5:5" x14ac:dyDescent="0.25">
      <c r="E76" s="34"/>
    </row>
    <row r="77" spans="5:5" x14ac:dyDescent="0.25">
      <c r="E77" s="34"/>
    </row>
    <row r="78" spans="5:5" x14ac:dyDescent="0.25">
      <c r="E78" s="34"/>
    </row>
    <row r="79" spans="5:5" x14ac:dyDescent="0.25">
      <c r="E79" s="34"/>
    </row>
    <row r="80" spans="5:5" x14ac:dyDescent="0.25">
      <c r="E80" s="34"/>
    </row>
    <row r="81" spans="5:5" x14ac:dyDescent="0.25">
      <c r="E81" s="34"/>
    </row>
    <row r="82" spans="5:5" x14ac:dyDescent="0.25">
      <c r="E82" s="34"/>
    </row>
    <row r="83" spans="5:5" x14ac:dyDescent="0.25">
      <c r="E83" s="34"/>
    </row>
    <row r="84" spans="5:5" x14ac:dyDescent="0.25">
      <c r="E84" s="34"/>
    </row>
    <row r="85" spans="5:5" x14ac:dyDescent="0.25">
      <c r="E85" s="34"/>
    </row>
    <row r="86" spans="5:5" x14ac:dyDescent="0.25">
      <c r="E86" s="34"/>
    </row>
    <row r="87" spans="5:5" x14ac:dyDescent="0.25">
      <c r="E87" s="34"/>
    </row>
    <row r="88" spans="5:5" x14ac:dyDescent="0.25">
      <c r="E88" s="34"/>
    </row>
    <row r="89" spans="5:5" x14ac:dyDescent="0.25">
      <c r="E89" s="34"/>
    </row>
    <row r="90" spans="5:5" x14ac:dyDescent="0.25">
      <c r="E90" s="34"/>
    </row>
    <row r="91" spans="5:5" x14ac:dyDescent="0.25">
      <c r="E91" s="34"/>
    </row>
    <row r="92" spans="5:5" x14ac:dyDescent="0.25">
      <c r="E92" s="34"/>
    </row>
    <row r="93" spans="5:5" x14ac:dyDescent="0.25">
      <c r="E93" s="34"/>
    </row>
    <row r="94" spans="5:5" x14ac:dyDescent="0.25">
      <c r="E94" s="34"/>
    </row>
    <row r="95" spans="5:5" x14ac:dyDescent="0.25">
      <c r="E95" s="34"/>
    </row>
    <row r="96" spans="5:5" x14ac:dyDescent="0.25">
      <c r="E96" s="34"/>
    </row>
    <row r="97" spans="5:5" x14ac:dyDescent="0.25">
      <c r="E97" s="34"/>
    </row>
    <row r="98" spans="5:5" x14ac:dyDescent="0.25">
      <c r="E98" s="34"/>
    </row>
    <row r="99" spans="5:5" x14ac:dyDescent="0.25">
      <c r="E99" s="34"/>
    </row>
    <row r="100" spans="5:5" x14ac:dyDescent="0.25">
      <c r="E100" s="34"/>
    </row>
    <row r="101" spans="5:5" x14ac:dyDescent="0.25">
      <c r="E101" s="34"/>
    </row>
    <row r="102" spans="5:5" x14ac:dyDescent="0.25">
      <c r="E102" s="34"/>
    </row>
    <row r="103" spans="5:5" x14ac:dyDescent="0.25">
      <c r="E103" s="34"/>
    </row>
    <row r="104" spans="5:5" x14ac:dyDescent="0.25">
      <c r="E104" s="34"/>
    </row>
    <row r="105" spans="5:5" x14ac:dyDescent="0.25">
      <c r="E105" s="34"/>
    </row>
    <row r="106" spans="5:5" x14ac:dyDescent="0.25">
      <c r="E106" s="34"/>
    </row>
    <row r="107" spans="5:5" x14ac:dyDescent="0.25">
      <c r="E107" s="34"/>
    </row>
    <row r="108" spans="5:5" x14ac:dyDescent="0.25">
      <c r="E108" s="34"/>
    </row>
    <row r="109" spans="5:5" x14ac:dyDescent="0.25">
      <c r="E109" s="34"/>
    </row>
    <row r="110" spans="5:5" x14ac:dyDescent="0.25">
      <c r="E110" s="34"/>
    </row>
    <row r="111" spans="5:5" x14ac:dyDescent="0.25">
      <c r="E111" s="34"/>
    </row>
    <row r="112" spans="5:5" x14ac:dyDescent="0.25">
      <c r="E112" s="34"/>
    </row>
    <row r="113" spans="5:5" x14ac:dyDescent="0.25">
      <c r="E113" s="34"/>
    </row>
    <row r="114" spans="5:5" x14ac:dyDescent="0.25">
      <c r="E114" s="34"/>
    </row>
    <row r="115" spans="5:5" x14ac:dyDescent="0.25">
      <c r="E115" s="34"/>
    </row>
    <row r="116" spans="5:5" x14ac:dyDescent="0.25">
      <c r="E116" s="34"/>
    </row>
    <row r="117" spans="5:5" x14ac:dyDescent="0.25">
      <c r="E117" s="34"/>
    </row>
    <row r="118" spans="5:5" x14ac:dyDescent="0.25">
      <c r="E118" s="34"/>
    </row>
    <row r="119" spans="5:5" x14ac:dyDescent="0.25">
      <c r="E119" s="34"/>
    </row>
    <row r="120" spans="5:5" x14ac:dyDescent="0.25">
      <c r="E120" s="34"/>
    </row>
    <row r="121" spans="5:5" x14ac:dyDescent="0.25">
      <c r="E121" s="34"/>
    </row>
    <row r="122" spans="5:5" x14ac:dyDescent="0.25">
      <c r="E122" s="34"/>
    </row>
    <row r="123" spans="5:5" x14ac:dyDescent="0.25">
      <c r="E123" s="34"/>
    </row>
    <row r="124" spans="5:5" x14ac:dyDescent="0.25">
      <c r="E124" s="34"/>
    </row>
    <row r="125" spans="5:5" x14ac:dyDescent="0.25">
      <c r="E125" s="34"/>
    </row>
    <row r="126" spans="5:5" x14ac:dyDescent="0.25">
      <c r="E126" s="34"/>
    </row>
    <row r="127" spans="5:5" x14ac:dyDescent="0.25">
      <c r="E127" s="34"/>
    </row>
    <row r="128" spans="5:5" x14ac:dyDescent="0.25">
      <c r="E128" s="34"/>
    </row>
    <row r="129" spans="5:5" x14ac:dyDescent="0.25">
      <c r="E129" s="34"/>
    </row>
    <row r="130" spans="5:5" x14ac:dyDescent="0.25">
      <c r="E130" s="34"/>
    </row>
    <row r="131" spans="5:5" x14ac:dyDescent="0.25">
      <c r="E131" s="34"/>
    </row>
    <row r="132" spans="5:5" x14ac:dyDescent="0.25">
      <c r="E132" s="34"/>
    </row>
    <row r="133" spans="5:5" x14ac:dyDescent="0.25">
      <c r="E133" s="34"/>
    </row>
    <row r="134" spans="5:5" x14ac:dyDescent="0.25">
      <c r="E134" s="34"/>
    </row>
    <row r="135" spans="5:5" x14ac:dyDescent="0.25">
      <c r="E135" s="34"/>
    </row>
    <row r="136" spans="5:5" x14ac:dyDescent="0.25">
      <c r="E136" s="34"/>
    </row>
    <row r="137" spans="5:5" x14ac:dyDescent="0.25">
      <c r="E137" s="34"/>
    </row>
    <row r="138" spans="5:5" x14ac:dyDescent="0.25">
      <c r="E138" s="34"/>
    </row>
    <row r="139" spans="5:5" x14ac:dyDescent="0.25">
      <c r="E139" s="34"/>
    </row>
    <row r="140" spans="5:5" x14ac:dyDescent="0.25">
      <c r="E140" s="34"/>
    </row>
    <row r="141" spans="5:5" x14ac:dyDescent="0.25">
      <c r="E141" s="34"/>
    </row>
    <row r="142" spans="5:5" x14ac:dyDescent="0.25">
      <c r="E142" s="34"/>
    </row>
    <row r="143" spans="5:5" x14ac:dyDescent="0.25">
      <c r="E143" s="34"/>
    </row>
    <row r="144" spans="5:5" x14ac:dyDescent="0.25">
      <c r="E144" s="34"/>
    </row>
    <row r="145" spans="5:5" x14ac:dyDescent="0.25">
      <c r="E145" s="34"/>
    </row>
    <row r="146" spans="5:5" x14ac:dyDescent="0.25">
      <c r="E146" s="34"/>
    </row>
    <row r="147" spans="5:5" x14ac:dyDescent="0.25">
      <c r="E147" s="34"/>
    </row>
    <row r="148" spans="5:5" x14ac:dyDescent="0.25">
      <c r="E148" s="34"/>
    </row>
    <row r="149" spans="5:5" x14ac:dyDescent="0.25">
      <c r="E149" s="34"/>
    </row>
  </sheetData>
  <mergeCells count="10">
    <mergeCell ref="A2:A15"/>
    <mergeCell ref="A16:A19"/>
    <mergeCell ref="A20:A22"/>
    <mergeCell ref="A23:A27"/>
    <mergeCell ref="B6:B7"/>
    <mergeCell ref="C6:C7"/>
    <mergeCell ref="B2:B5"/>
    <mergeCell ref="C2:C5"/>
    <mergeCell ref="B9:B10"/>
    <mergeCell ref="C9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D5816-19AC-4A9A-A77B-1272478CDDA1}">
  <dimension ref="A1:E47"/>
  <sheetViews>
    <sheetView tabSelected="1" workbookViewId="0">
      <selection activeCell="G12" sqref="G12"/>
    </sheetView>
  </sheetViews>
  <sheetFormatPr baseColWidth="10" defaultRowHeight="15" x14ac:dyDescent="0.25"/>
  <cols>
    <col min="1" max="3" width="11.42578125" style="33"/>
    <col min="4" max="4" width="25.140625" style="33" customWidth="1"/>
    <col min="5" max="5" width="11.42578125" style="33"/>
    <col min="6" max="6" width="11.42578125" style="33" customWidth="1"/>
    <col min="7" max="11" width="11.42578125" style="33"/>
    <col min="12" max="12" width="11.42578125" style="33" customWidth="1"/>
    <col min="13" max="17" width="11.42578125" style="33"/>
    <col min="18" max="18" width="11.42578125" style="33" customWidth="1"/>
    <col min="19" max="23" width="11.42578125" style="33"/>
    <col min="24" max="24" width="11.42578125" style="33" customWidth="1"/>
    <col min="25" max="16384" width="11.42578125" style="33"/>
  </cols>
  <sheetData>
    <row r="1" spans="1:5" x14ac:dyDescent="0.25">
      <c r="A1" s="93" t="s">
        <v>65</v>
      </c>
      <c r="B1" s="93" t="s">
        <v>0</v>
      </c>
      <c r="C1" s="93" t="s">
        <v>2</v>
      </c>
      <c r="D1" s="93" t="s">
        <v>1</v>
      </c>
      <c r="E1" s="93" t="s">
        <v>24</v>
      </c>
    </row>
    <row r="2" spans="1:5" x14ac:dyDescent="0.25">
      <c r="A2" s="61" t="s">
        <v>149</v>
      </c>
      <c r="B2" s="61" t="s">
        <v>33</v>
      </c>
      <c r="C2" s="61" t="s">
        <v>116</v>
      </c>
      <c r="D2" s="65" t="s">
        <v>155</v>
      </c>
      <c r="E2" s="66">
        <v>50100</v>
      </c>
    </row>
    <row r="3" spans="1:5" x14ac:dyDescent="0.25">
      <c r="A3" s="64"/>
      <c r="B3" s="64"/>
      <c r="C3" s="64"/>
      <c r="D3" s="65" t="s">
        <v>163</v>
      </c>
      <c r="E3" s="66">
        <v>47300</v>
      </c>
    </row>
    <row r="4" spans="1:5" x14ac:dyDescent="0.25">
      <c r="A4" s="64"/>
      <c r="B4" s="94" t="s">
        <v>35</v>
      </c>
      <c r="C4" s="94" t="s">
        <v>57</v>
      </c>
      <c r="D4" s="65" t="s">
        <v>157</v>
      </c>
      <c r="E4" s="66">
        <v>39800</v>
      </c>
    </row>
    <row r="5" spans="1:5" x14ac:dyDescent="0.25">
      <c r="A5" s="64"/>
      <c r="B5" s="94" t="s">
        <v>158</v>
      </c>
      <c r="C5" s="94" t="s">
        <v>159</v>
      </c>
      <c r="D5" s="65" t="s">
        <v>160</v>
      </c>
      <c r="E5" s="66">
        <v>80000</v>
      </c>
    </row>
    <row r="6" spans="1:5" x14ac:dyDescent="0.25">
      <c r="A6" s="64"/>
      <c r="B6" s="64" t="s">
        <v>37</v>
      </c>
      <c r="C6" s="64" t="s">
        <v>156</v>
      </c>
      <c r="D6" s="65" t="s">
        <v>161</v>
      </c>
      <c r="E6" s="66">
        <v>40200</v>
      </c>
    </row>
    <row r="7" spans="1:5" x14ac:dyDescent="0.25">
      <c r="A7" s="67"/>
      <c r="B7" s="67"/>
      <c r="C7" s="67"/>
      <c r="D7" s="68" t="s">
        <v>162</v>
      </c>
      <c r="E7" s="20">
        <v>45200</v>
      </c>
    </row>
    <row r="8" spans="1:5" x14ac:dyDescent="0.25">
      <c r="A8" s="49" t="s">
        <v>150</v>
      </c>
      <c r="B8" s="96" t="s">
        <v>158</v>
      </c>
      <c r="C8" s="96" t="s">
        <v>159</v>
      </c>
      <c r="D8" s="71" t="s">
        <v>164</v>
      </c>
      <c r="E8" s="76">
        <v>120000</v>
      </c>
    </row>
    <row r="9" spans="1:5" x14ac:dyDescent="0.25">
      <c r="A9" s="49"/>
      <c r="B9" s="72" t="s">
        <v>33</v>
      </c>
      <c r="C9" s="72" t="s">
        <v>116</v>
      </c>
      <c r="D9" s="71" t="s">
        <v>166</v>
      </c>
      <c r="E9" s="76">
        <v>50300</v>
      </c>
    </row>
    <row r="10" spans="1:5" x14ac:dyDescent="0.25">
      <c r="A10" s="49"/>
      <c r="B10" s="72"/>
      <c r="C10" s="72"/>
      <c r="D10" s="71" t="s">
        <v>170</v>
      </c>
      <c r="E10" s="76">
        <v>49500</v>
      </c>
    </row>
    <row r="11" spans="1:5" x14ac:dyDescent="0.25">
      <c r="A11" s="49"/>
      <c r="B11" s="72" t="s">
        <v>35</v>
      </c>
      <c r="C11" s="72" t="s">
        <v>57</v>
      </c>
      <c r="D11" s="71" t="s">
        <v>165</v>
      </c>
      <c r="E11" s="76">
        <v>59100</v>
      </c>
    </row>
    <row r="12" spans="1:5" x14ac:dyDescent="0.25">
      <c r="A12" s="49"/>
      <c r="B12" s="72"/>
      <c r="C12" s="72"/>
      <c r="D12" s="71" t="s">
        <v>169</v>
      </c>
      <c r="E12" s="76">
        <v>42800</v>
      </c>
    </row>
    <row r="13" spans="1:5" x14ac:dyDescent="0.25">
      <c r="A13" s="49"/>
      <c r="B13" s="72" t="s">
        <v>197</v>
      </c>
      <c r="C13" s="72" t="s">
        <v>52</v>
      </c>
      <c r="D13" s="71" t="s">
        <v>167</v>
      </c>
      <c r="E13" s="76">
        <v>52000</v>
      </c>
    </row>
    <row r="14" spans="1:5" x14ac:dyDescent="0.25">
      <c r="A14" s="53"/>
      <c r="B14" s="73"/>
      <c r="C14" s="73"/>
      <c r="D14" s="74" t="s">
        <v>168</v>
      </c>
      <c r="E14" s="23">
        <v>48800</v>
      </c>
    </row>
    <row r="15" spans="1:5" x14ac:dyDescent="0.25">
      <c r="A15" s="64" t="s">
        <v>151</v>
      </c>
      <c r="B15" s="64" t="s">
        <v>172</v>
      </c>
      <c r="C15" s="64" t="s">
        <v>132</v>
      </c>
      <c r="D15" s="65" t="s">
        <v>175</v>
      </c>
      <c r="E15" s="66">
        <v>75750</v>
      </c>
    </row>
    <row r="16" spans="1:5" x14ac:dyDescent="0.25">
      <c r="A16" s="64"/>
      <c r="B16" s="64"/>
      <c r="C16" s="64"/>
      <c r="D16" s="65" t="s">
        <v>176</v>
      </c>
      <c r="E16" s="66">
        <v>76500</v>
      </c>
    </row>
    <row r="17" spans="1:5" x14ac:dyDescent="0.25">
      <c r="A17" s="64"/>
      <c r="B17" s="64" t="s">
        <v>171</v>
      </c>
      <c r="C17" s="64" t="s">
        <v>132</v>
      </c>
      <c r="D17" s="65" t="s">
        <v>173</v>
      </c>
      <c r="E17" s="66">
        <v>241700</v>
      </c>
    </row>
    <row r="18" spans="1:5" x14ac:dyDescent="0.25">
      <c r="A18" s="64"/>
      <c r="B18" s="64"/>
      <c r="C18" s="64"/>
      <c r="D18" s="65" t="s">
        <v>174</v>
      </c>
      <c r="E18" s="66">
        <v>291200</v>
      </c>
    </row>
    <row r="19" spans="1:5" x14ac:dyDescent="0.25">
      <c r="A19" s="64"/>
      <c r="B19" s="64" t="s">
        <v>177</v>
      </c>
      <c r="C19" s="64" t="s">
        <v>132</v>
      </c>
      <c r="D19" s="65" t="s">
        <v>178</v>
      </c>
      <c r="E19" s="66">
        <v>103800</v>
      </c>
    </row>
    <row r="20" spans="1:5" x14ac:dyDescent="0.25">
      <c r="A20" s="67"/>
      <c r="B20" s="67"/>
      <c r="C20" s="67"/>
      <c r="D20" s="68" t="s">
        <v>179</v>
      </c>
      <c r="E20" s="20">
        <v>103500</v>
      </c>
    </row>
    <row r="21" spans="1:5" x14ac:dyDescent="0.25">
      <c r="A21" s="72" t="s">
        <v>152</v>
      </c>
      <c r="B21" s="72" t="s">
        <v>180</v>
      </c>
      <c r="C21" s="72" t="s">
        <v>181</v>
      </c>
      <c r="D21" s="71" t="s">
        <v>182</v>
      </c>
      <c r="E21" s="76">
        <v>59000</v>
      </c>
    </row>
    <row r="22" spans="1:5" x14ac:dyDescent="0.25">
      <c r="A22" s="72"/>
      <c r="B22" s="72"/>
      <c r="C22" s="72"/>
      <c r="D22" s="71" t="s">
        <v>183</v>
      </c>
      <c r="E22" s="76">
        <v>166300</v>
      </c>
    </row>
    <row r="23" spans="1:5" x14ac:dyDescent="0.25">
      <c r="A23" s="72"/>
      <c r="B23" s="72"/>
      <c r="C23" s="72"/>
      <c r="D23" s="71" t="s">
        <v>186</v>
      </c>
      <c r="E23" s="76">
        <v>154700</v>
      </c>
    </row>
    <row r="24" spans="1:5" x14ac:dyDescent="0.25">
      <c r="A24" s="72"/>
      <c r="B24" s="96" t="s">
        <v>184</v>
      </c>
      <c r="C24" s="96" t="s">
        <v>121</v>
      </c>
      <c r="D24" s="71" t="s">
        <v>184</v>
      </c>
      <c r="E24" s="76">
        <v>103850</v>
      </c>
    </row>
    <row r="25" spans="1:5" x14ac:dyDescent="0.25">
      <c r="A25" s="73"/>
      <c r="B25" s="97" t="s">
        <v>177</v>
      </c>
      <c r="C25" s="97" t="s">
        <v>181</v>
      </c>
      <c r="D25" s="74" t="s">
        <v>185</v>
      </c>
      <c r="E25" s="23">
        <v>80300</v>
      </c>
    </row>
    <row r="26" spans="1:5" x14ac:dyDescent="0.25">
      <c r="A26" s="64" t="s">
        <v>153</v>
      </c>
      <c r="B26" s="94" t="s">
        <v>177</v>
      </c>
      <c r="C26" s="94" t="s">
        <v>189</v>
      </c>
      <c r="D26" s="65" t="s">
        <v>187</v>
      </c>
      <c r="E26" s="66">
        <v>121500</v>
      </c>
    </row>
    <row r="27" spans="1:5" x14ac:dyDescent="0.25">
      <c r="A27" s="64"/>
      <c r="B27" s="94" t="s">
        <v>180</v>
      </c>
      <c r="C27" s="94" t="s">
        <v>190</v>
      </c>
      <c r="D27" s="65" t="s">
        <v>188</v>
      </c>
      <c r="E27" s="66">
        <v>91300</v>
      </c>
    </row>
    <row r="28" spans="1:5" x14ac:dyDescent="0.25">
      <c r="A28" s="67"/>
      <c r="B28" s="95" t="s">
        <v>191</v>
      </c>
      <c r="C28" s="95" t="s">
        <v>121</v>
      </c>
      <c r="D28" s="68" t="s">
        <v>192</v>
      </c>
      <c r="E28" s="20">
        <v>201900</v>
      </c>
    </row>
    <row r="29" spans="1:5" x14ac:dyDescent="0.25">
      <c r="A29" s="72" t="s">
        <v>154</v>
      </c>
      <c r="B29" s="72" t="s">
        <v>180</v>
      </c>
      <c r="C29" s="72" t="s">
        <v>196</v>
      </c>
      <c r="D29" s="71" t="s">
        <v>193</v>
      </c>
      <c r="E29" s="76">
        <v>84500</v>
      </c>
    </row>
    <row r="30" spans="1:5" x14ac:dyDescent="0.25">
      <c r="A30" s="72"/>
      <c r="B30" s="72"/>
      <c r="C30" s="72"/>
      <c r="D30" s="71" t="s">
        <v>194</v>
      </c>
      <c r="E30" s="76">
        <v>154900</v>
      </c>
    </row>
    <row r="31" spans="1:5" x14ac:dyDescent="0.25">
      <c r="A31" s="73"/>
      <c r="B31" s="74" t="s">
        <v>197</v>
      </c>
      <c r="C31" s="74" t="s">
        <v>196</v>
      </c>
      <c r="D31" s="74" t="s">
        <v>195</v>
      </c>
      <c r="E31" s="23">
        <v>154900</v>
      </c>
    </row>
    <row r="32" spans="1:5" x14ac:dyDescent="0.25">
      <c r="E32" s="34"/>
    </row>
    <row r="33" spans="5:5" x14ac:dyDescent="0.25">
      <c r="E33" s="34"/>
    </row>
    <row r="34" spans="5:5" x14ac:dyDescent="0.25">
      <c r="E34" s="34"/>
    </row>
    <row r="35" spans="5:5" x14ac:dyDescent="0.25">
      <c r="E35" s="34"/>
    </row>
    <row r="36" spans="5:5" x14ac:dyDescent="0.25">
      <c r="E36" s="34"/>
    </row>
    <row r="37" spans="5:5" x14ac:dyDescent="0.25">
      <c r="E37" s="34"/>
    </row>
    <row r="38" spans="5:5" x14ac:dyDescent="0.25">
      <c r="E38" s="34"/>
    </row>
    <row r="39" spans="5:5" x14ac:dyDescent="0.25">
      <c r="E39" s="34"/>
    </row>
    <row r="40" spans="5:5" x14ac:dyDescent="0.25">
      <c r="E40" s="34"/>
    </row>
    <row r="41" spans="5:5" x14ac:dyDescent="0.25">
      <c r="E41" s="34"/>
    </row>
    <row r="42" spans="5:5" x14ac:dyDescent="0.25">
      <c r="E42" s="34"/>
    </row>
    <row r="43" spans="5:5" x14ac:dyDescent="0.25">
      <c r="E43" s="34"/>
    </row>
    <row r="44" spans="5:5" x14ac:dyDescent="0.25">
      <c r="E44" s="34"/>
    </row>
    <row r="45" spans="5:5" x14ac:dyDescent="0.25">
      <c r="E45" s="34"/>
    </row>
    <row r="46" spans="5:5" x14ac:dyDescent="0.25">
      <c r="E46" s="34"/>
    </row>
    <row r="47" spans="5:5" x14ac:dyDescent="0.25">
      <c r="E47" s="34"/>
    </row>
  </sheetData>
  <mergeCells count="26">
    <mergeCell ref="B21:B23"/>
    <mergeCell ref="C21:C23"/>
    <mergeCell ref="B29:B30"/>
    <mergeCell ref="C29:C30"/>
    <mergeCell ref="B15:B16"/>
    <mergeCell ref="C15:C16"/>
    <mergeCell ref="B17:B18"/>
    <mergeCell ref="C17:C18"/>
    <mergeCell ref="B19:B20"/>
    <mergeCell ref="C19:C20"/>
    <mergeCell ref="B9:B10"/>
    <mergeCell ref="C9:C10"/>
    <mergeCell ref="C11:C12"/>
    <mergeCell ref="B11:B12"/>
    <mergeCell ref="A8:A14"/>
    <mergeCell ref="B13:B14"/>
    <mergeCell ref="C13:C14"/>
    <mergeCell ref="B2:B3"/>
    <mergeCell ref="B6:B7"/>
    <mergeCell ref="C2:C3"/>
    <mergeCell ref="C6:C7"/>
    <mergeCell ref="A2:A7"/>
    <mergeCell ref="A15:A20"/>
    <mergeCell ref="A21:A25"/>
    <mergeCell ref="A26:A28"/>
    <mergeCell ref="A29:A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Licores y aperitivos</vt:lpstr>
      <vt:lpstr>Aguardientes 24</vt:lpstr>
      <vt:lpstr>Cocteles premezclados</vt:lpstr>
      <vt:lpstr>Vinos</vt:lpstr>
      <vt:lpstr>Cervezas</vt:lpstr>
      <vt:lpstr>Destilados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DE MOYA</dc:creator>
  <cp:lastModifiedBy>VICTOR DE MOYA</cp:lastModifiedBy>
  <dcterms:created xsi:type="dcterms:W3CDTF">2026-03-12T05:42:23Z</dcterms:created>
  <dcterms:modified xsi:type="dcterms:W3CDTF">2026-03-13T00:56:49Z</dcterms:modified>
</cp:coreProperties>
</file>